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9315" windowWidth="15450" windowHeight="1770" tabRatio="603"/>
  </bookViews>
  <sheets>
    <sheet name="49 2014-П(Ц)" sheetId="2" r:id="rId1"/>
    <sheet name="Лист1" sheetId="4" r:id="rId2"/>
  </sheets>
  <definedNames>
    <definedName name="_xlnm._FilterDatabase" localSheetId="0" hidden="1">'49 2014-П(Ц)'!$A$1:$IV$47</definedName>
    <definedName name="Z_01132C0C_3D01_4D8A_8EA0_B5D52DAFF1EA_.wvu.Cols" localSheetId="0" hidden="1">#VALUE!</definedName>
    <definedName name="Z_01132C0C_3D01_4D8A_8EA0_B5D52DAFF1EA_.wvu.FilterData" localSheetId="0" hidden="1">'49 2014-П(Ц)'!#REF!</definedName>
    <definedName name="Z_27408AF0_22BA_4514_9C63_AEEBDB4CAEAD_.wvu.Cols" localSheetId="0" hidden="1">#VALUE!</definedName>
    <definedName name="Z_27408AF0_22BA_4514_9C63_AEEBDB4CAEAD_.wvu.FilterData" localSheetId="0" hidden="1">'49 2014-П(Ц)'!$1:$1</definedName>
    <definedName name="Z_3B1239A8_1B7F_4DA1_9FB0_A5C9EDC16356_.wvu.FilterData" localSheetId="0" hidden="1">'49 2014-П(Ц)'!#REF!</definedName>
    <definedName name="Z_4D7BB154_C7E3_465F_800E_F112D7C05E2F_.wvu.FilterData" localSheetId="0" hidden="1">'49 2014-П(Ц)'!#REF!</definedName>
    <definedName name="Z_961C7BC2_7610_4F23_BBEF_A66D0013BF24_.wvu.FilterData" localSheetId="0" hidden="1">'49 2014-П(Ц)'!#REF!</definedName>
    <definedName name="Z_99C48FFC_ACDF_49D4_9E61_C0DC7D91FB1A_.wvu.FilterData" localSheetId="0" hidden="1">'49 2014-П(Ц)'!#REF!</definedName>
    <definedName name="Z_C1E7FB06_8C57_4179_ADC4_DBB5D906C1B0_.wvu.FilterData" localSheetId="0" hidden="1">'49 2014-П(Ц)'!#REF!</definedName>
    <definedName name="Z_CC36E9FF_4FF3_429B_86B0_6FFEAD23DFE0_.wvu.FilterData" localSheetId="0" hidden="1">'49 2014-П(Ц)'!#REF!</definedName>
    <definedName name="Z_E176B88B_CE98_46C6_8ED4_AA63628C8D27_.wvu.FilterData" localSheetId="0" hidden="1">'49 2014-П(Ц)'!#REF!</definedName>
    <definedName name="Z_FB16B3EA_5B0C_4363_ADC9_BA654F8F1DA5_.wvu.FilterData" localSheetId="0" hidden="1">'49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1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1" i="4"/>
  <c r="P47" i="2" l="1"/>
  <c r="S47" i="2" s="1"/>
  <c r="Q47" i="2" l="1"/>
  <c r="R47" i="2"/>
  <c r="P46" i="2"/>
  <c r="R46" i="2" s="1"/>
  <c r="S45" i="2"/>
  <c r="R45" i="2"/>
  <c r="O45" i="2"/>
  <c r="P45" i="2" s="1"/>
  <c r="P44" i="2"/>
  <c r="R44" i="2" s="1"/>
  <c r="P43" i="2"/>
  <c r="S43" i="2" s="1"/>
  <c r="P42" i="2"/>
  <c r="S42" i="2" s="1"/>
  <c r="P41" i="2"/>
  <c r="S41" i="2" s="1"/>
  <c r="S46" i="2" l="1"/>
  <c r="Q44" i="2"/>
  <c r="S44" i="2"/>
  <c r="Q43" i="2"/>
  <c r="R43" i="2"/>
  <c r="Q42" i="2"/>
  <c r="R42" i="2"/>
  <c r="Q41" i="2"/>
  <c r="R41" i="2"/>
  <c r="P40" i="2" l="1"/>
  <c r="P39" i="2"/>
  <c r="S39" i="2" s="1"/>
  <c r="P37" i="2"/>
  <c r="S37" i="2" s="1"/>
  <c r="P38" i="2"/>
  <c r="S38" i="2" s="1"/>
  <c r="P36" i="2"/>
  <c r="S36" i="2" s="1"/>
  <c r="P35" i="2"/>
  <c r="P34" i="2"/>
  <c r="S34" i="2" s="1"/>
  <c r="P33" i="2"/>
  <c r="S33" i="2" s="1"/>
  <c r="P28" i="2"/>
  <c r="S28" i="2" s="1"/>
  <c r="P27" i="2"/>
  <c r="P26" i="2"/>
  <c r="P25" i="2"/>
  <c r="P24" i="2"/>
  <c r="R24" i="2" s="1"/>
  <c r="P21" i="2"/>
  <c r="S20" i="2"/>
  <c r="R20" i="2"/>
  <c r="P20" i="2"/>
  <c r="P19" i="2"/>
  <c r="P18" i="2"/>
  <c r="R18" i="2" s="1"/>
  <c r="P15" i="2"/>
  <c r="P14" i="2"/>
  <c r="P13" i="2"/>
  <c r="P12" i="2"/>
  <c r="P11" i="2"/>
  <c r="S11" i="2" s="1"/>
  <c r="P10" i="2"/>
  <c r="S10" i="2" s="1"/>
  <c r="P9" i="2"/>
  <c r="R9" i="2" s="1"/>
  <c r="P8" i="2"/>
  <c r="P7" i="2"/>
  <c r="R7" i="2" s="1"/>
  <c r="P6" i="2"/>
  <c r="S6" i="2" s="1"/>
  <c r="P5" i="2"/>
  <c r="S5" i="2" s="1"/>
  <c r="P4" i="2"/>
  <c r="P3" i="2"/>
  <c r="S3" i="2" s="1"/>
  <c r="P2" i="2"/>
  <c r="R2" i="2" s="1"/>
  <c r="S2" i="2"/>
  <c r="Q10" i="2"/>
  <c r="S24" i="2"/>
  <c r="R28" i="2"/>
  <c r="Q6" i="2" l="1"/>
  <c r="Q2" i="2"/>
  <c r="Q24" i="2"/>
  <c r="Q28" i="2"/>
  <c r="R10" i="2"/>
  <c r="R6" i="2"/>
  <c r="S18" i="2"/>
  <c r="Q34" i="2"/>
  <c r="Q11" i="2"/>
  <c r="S9" i="2"/>
  <c r="Q9" i="2"/>
  <c r="S8" i="2"/>
  <c r="R8" i="2"/>
  <c r="Q8" i="2"/>
  <c r="S12" i="2"/>
  <c r="Q12" i="2"/>
  <c r="R12" i="2"/>
  <c r="R26" i="2"/>
  <c r="S26" i="2"/>
  <c r="Q33" i="2"/>
  <c r="R33" i="2"/>
  <c r="R34" i="2"/>
  <c r="Q18" i="2"/>
  <c r="R11" i="2"/>
  <c r="R13" i="2"/>
  <c r="S13" i="2"/>
  <c r="S7" i="2"/>
  <c r="Q7" i="2"/>
  <c r="Q19" i="2"/>
  <c r="R37" i="2"/>
  <c r="R5" i="2"/>
  <c r="Q5" i="2"/>
  <c r="R4" i="2"/>
  <c r="S4" i="2"/>
  <c r="R19" i="2"/>
  <c r="S19" i="2"/>
  <c r="R36" i="2"/>
  <c r="S14" i="2"/>
  <c r="R14" i="2"/>
  <c r="S27" i="2"/>
  <c r="R27" i="2"/>
  <c r="Q13" i="2"/>
  <c r="S15" i="2"/>
  <c r="Q15" i="2"/>
  <c r="R15" i="2"/>
  <c r="S25" i="2"/>
  <c r="R25" i="2"/>
  <c r="Q26" i="2"/>
  <c r="R39" i="2"/>
  <c r="Q39" i="2"/>
  <c r="S21" i="2"/>
  <c r="Q21" i="2"/>
  <c r="R21" i="2"/>
  <c r="R35" i="2"/>
  <c r="S35" i="2"/>
  <c r="R3" i="2"/>
  <c r="Q3" i="2"/>
  <c r="R40" i="2"/>
  <c r="S40" i="2"/>
  <c r="Q36" i="2"/>
  <c r="R38" i="2"/>
</calcChain>
</file>

<file path=xl/sharedStrings.xml><?xml version="1.0" encoding="utf-8"?>
<sst xmlns="http://schemas.openxmlformats.org/spreadsheetml/2006/main" count="503" uniqueCount="187">
  <si>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</si>
  <si>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</si>
  <si>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</si>
  <si>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</si>
  <si>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</si>
  <si>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</si>
  <si>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</si>
  <si>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</si>
  <si>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</si>
  <si>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</si>
  <si>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</si>
  <si>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</si>
  <si>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</si>
  <si>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</si>
  <si>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нер</t>
  </si>
  <si>
    <t>кост</t>
  </si>
  <si>
    <t>к</t>
  </si>
  <si>
    <t>с</t>
  </si>
  <si>
    <t>проект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</si>
  <si>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</si>
  <si>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</si>
  <si>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</si>
  <si>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</si>
  <si>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</si>
  <si>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</si>
  <si>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</si>
  <si>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</si>
  <si>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</si>
  <si>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</si>
  <si>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</si>
  <si>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</si>
  <si>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</si>
  <si>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</si>
  <si>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</si>
  <si>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Перевод существующих нагрузок 0,4 кВ во вновь устанавливаемую трансформаторную подстанцию.</t>
  </si>
  <si>
    <t>Примечание</t>
  </si>
  <si>
    <t>Работы выполнить комплексно</t>
  </si>
  <si>
    <t xml:space="preserve">Скородумова Светлана Николаевна </t>
  </si>
  <si>
    <t>садовый дом, Костромской р-н,  СТ "Буровский родничок", уч. 11</t>
  </si>
  <si>
    <t>ООО "Элитстрой"</t>
  </si>
  <si>
    <t xml:space="preserve"> Строительство ВЛИ-0,4 кВ от РУ-0,4 кВ ТП № 64 (инв. № 17485) ПС-35/6 кВ «Сидоровская», ф. 606  до земельного участка заявителя с выполнением монтажа н/в ввода. </t>
  </si>
  <si>
    <t>Установка в РУ-0,4 кВ существующей ТП № 64 дополнительного коммутационного аппарата 0,4 кВ.</t>
  </si>
  <si>
    <t>нежилое строение (пилорама),  Красносельский р-он, с.Светочева Гора, кадастровый номер 44:08:061501:316</t>
  </si>
  <si>
    <t>Васильева Алевтина Николаевна</t>
  </si>
  <si>
    <t>гараж, г. Галич, ул.Энергетиков</t>
  </si>
  <si>
    <t xml:space="preserve">Монтаж ВЛИ-0,4 кВ проводами СИП от опоры №2-2 ВЛ-0,4 кВ ф. Гаражи ТП №721 (инвентарный номер 12009084-00) ф.10-15 ПС 220/110/35/10 кВ «Галич»  по наружной стене гаражных боксов до наружной стены гаражного бокса с выполнением монтажа н/в ввода. </t>
  </si>
  <si>
    <t xml:space="preserve"> Строительство ВЛИ-0,4 кВ от ближайшей опоры ВЛИ-0,4 кВ (инв. № 12009487) ТП № 774 ПС-35/10 кВ «Кузьмищи», ф. 10-05 до земельного участка заявителя с выполнением монтажа н/в ввода. </t>
  </si>
  <si>
    <t>48/2014-П(Ц)</t>
  </si>
  <si>
    <t>2903-Ц/1(3)-ТП(2014)И</t>
  </si>
  <si>
    <t>Кузнецов Денис Александрович</t>
  </si>
  <si>
    <t>индивидуальный жилой дом (строительство), Костромской р-он, д. Терентьево, примерно в 30 м на юго-запад от д. №33</t>
  </si>
  <si>
    <t xml:space="preserve"> Строительство ВЛИ-0,4 кВ от опоры №  2-9 ВЛ-0,4 кВ  (инв. № 25113), ф.1 ТП № 45 ПС-110/35/10 кВ «Василево», ф. 10-01 до земельного участка заявителя с выполнением монтажа н/в ввода. </t>
  </si>
  <si>
    <t>3611-Ц/1(3)-ТП(2014)И</t>
  </si>
  <si>
    <t>Никитин Дмитрий Анатольевич</t>
  </si>
  <si>
    <t>жилой дом, Костромская обл. Судиславский район, д.Климцево, ул.Земляничная, д.13</t>
  </si>
  <si>
    <t xml:space="preserve"> Строительство ВЛИ-0,4 кВ от опоры № 12 ВЛ-0,4 кВ (инв. № 12004145-00) ТП № 244 ф. 10-01 ПС-110/10 кВ «Судиславль» до земельного участка заявителя с выполнением монтажа н/в ввода. </t>
  </si>
  <si>
    <t>3640-Ц/1(3)-ТП(2014)И</t>
  </si>
  <si>
    <t>Билявенко Любовь Анатольевна</t>
  </si>
  <si>
    <t>садовый дом, г. Кострома, пос. Северный, СТ "Кооператор--2", уч-к №1</t>
  </si>
  <si>
    <t xml:space="preserve"> Строительство ВЛИ-0,4 кВ от ближайшей опоры ВЛИ-0,4 кВ ТП № 796 (инв.№12009678)  ПС 110/6 кВ «Северная» до земельного участка заявителя с выполнением монтажа н/в ввода. </t>
  </si>
  <si>
    <t>3657-Ц/1(3)-ТП(2014)И</t>
  </si>
  <si>
    <t>Вепринский Роман Анатольевич</t>
  </si>
  <si>
    <t>гаражный бокс, г. Кострома, ул. Смирнова Юрия, ГК №121, литера В, гаражный бокс №87</t>
  </si>
  <si>
    <t xml:space="preserve"> Строительство ВЛИ-0,4 кВ от ближайшей опоры ВЛИ-0,4 кВ (инв.№12009237) ТП № 575 ПС-220/110/35/6 кВ «Кострома-2» до земельного участка заявителя с выполнением монтажа н/в ввода. </t>
  </si>
  <si>
    <t>3074-Ц/1(3)-ТП(2014)И</t>
  </si>
  <si>
    <t>Зудилин Борис Борисович</t>
  </si>
  <si>
    <t>садовый дом, г.Волгореченск, с/т "Строитель-1", уч.548</t>
  </si>
  <si>
    <t xml:space="preserve"> Строительство ВЛИ-0,4 кВ от ближайшей проектируемой опоры ВЛИ-0,4 кВ (по дог. ТП № 1981-Ц/1(3)-ТП(2014)И Батькова Н.А.; ТЗ № 27/2014-П(Ц)) ТП № 140 ПС-110/35/6 кВ «СУ ГРЭС», ф. 625 до земельного участка заявителя с выполнением монтажа н/в ввода. </t>
  </si>
  <si>
    <t>3287-Ц/1(3)-ТП(2014)И</t>
  </si>
  <si>
    <t>Груздев Игорь Валерьевич</t>
  </si>
  <si>
    <t>объект незавершенный строительством (нежилое строение), г. Кострома, ш. Кинешемское, д.6 а, лит. Ж</t>
  </si>
  <si>
    <t xml:space="preserve"> Строительство ВЛИ-0,4 кВ от РУ-0,4 кВ ТП № 592 (инвентарный номер 26773) ПС-220/110/35/6 кВ «Кострома-2» до земельного участка заявителя с выполнением монтажа н/в ввода. </t>
  </si>
  <si>
    <t>3720-Ц/1(3)-ТП(2014)И</t>
  </si>
  <si>
    <t>3697-Г/1(3)-ТП(2014)И</t>
  </si>
  <si>
    <t>28,04,2015</t>
  </si>
  <si>
    <t>3561-Ц/1(3)-ТП(2014)И</t>
  </si>
  <si>
    <t>Иванова Надежда Константиновна</t>
  </si>
  <si>
    <t>садовый дом, г. Кострома, п. Северный, СТ "Обувщик", уч-к №52</t>
  </si>
  <si>
    <t>3563-Ц/1(3)-ТП(2014)И</t>
  </si>
  <si>
    <t>Шевченко Николай Иванович</t>
  </si>
  <si>
    <t>жилой дом, Костромской р-н, п. Прибрежный, ул. Парковая, д. 10</t>
  </si>
  <si>
    <t xml:space="preserve"> Строительство ВЛИ-0,4 кВ от РУ-0,4 кВ ТП № 791 (инв.№13014901-00)  ПС 35/10 кВ «Апраксино» ф.10-06 до земельного участка заявителя с выполнением монтажа н/в ввода. </t>
  </si>
  <si>
    <t>Установка в РУ-0,4 кВ существующей ТП № 791 дополнительного коммутационного аппарата 0,4 кВ.</t>
  </si>
  <si>
    <t>3586-Ц/1(3)-ТП(2014)И</t>
  </si>
  <si>
    <t>Кононов Роман Сергеевич</t>
  </si>
  <si>
    <t>нежилое строение (здание весовой), г. Кострома, ул. Локомотивная, д.6, лит. И</t>
  </si>
  <si>
    <t>3587-Ц/1(3)-ТП(2014)И</t>
  </si>
  <si>
    <t>Румянцев Иван Николаевич</t>
  </si>
  <si>
    <t>нежилое строение, г. Кострома, ул. Локомотивная, д.6, лит. Д, Д1</t>
  </si>
  <si>
    <t xml:space="preserve"> 3588-Ц/1(3)-ТП(2014)И</t>
  </si>
  <si>
    <t>Ковтун Михаил Сергеевич</t>
  </si>
  <si>
    <t>нежилое строение , г. Кострома, ул. Локомотивная, 6, лит. 8</t>
  </si>
  <si>
    <t xml:space="preserve"> Строительство ВЛИ-0,4 кВ от ближайшей опоры ВЛИ-0,4 кВ ТП 758 (инв.№12009606)  ПС 220/110/35/6 кВ «Кострома-2» до земельного участка заявителей с выполнением монтажа н/в вводов. Учесть трассу линии через Ковтуна А.С.</t>
  </si>
  <si>
    <t>3619-Ц/1(3)-ТП(2014)И</t>
  </si>
  <si>
    <t>Шалаев Евгений Александрович</t>
  </si>
  <si>
    <t>индивидуальный жилой дом (строительство), Нерехтский р-н, дер. Рамешки  д. 2а</t>
  </si>
  <si>
    <t>Монтаж двух дополнительных проводов АС-25 в пролетах опор: №1-№22-№1-1  ВЛ-0,4 кВ (инв.№25049) ТП№29 ф.10-03 ПС 110/10/6 кВ «Нерехта-2» с выполнением монтажа н/в ввода.</t>
  </si>
  <si>
    <t xml:space="preserve"> Строительство ВЛИ-0,4 кВ от ближайшей опоры  ВЛ-0,4 кВ ТП № 74 ПС-35/10 кВ «Гридино», ф. 10-01 до земельного участка заявителя с выполнением монтажа н/в ввода.</t>
  </si>
  <si>
    <t>Замена в ТП № 74 существующего силового трансформатора мощностью 63 кВА на силовой трансформатор мощностью 100 кВА.</t>
  </si>
  <si>
    <t>3633-Ц/1(3)-ТП(2014)И</t>
  </si>
  <si>
    <t>Чекин Алексей Сергеевич</t>
  </si>
  <si>
    <t>жилой дом, д.Нелидово, дом 27, Красносельский район</t>
  </si>
  <si>
    <t>3646-Ц/1(3)-ТП(2014)И</t>
  </si>
  <si>
    <t>Стукалов Андрей Яковлевич</t>
  </si>
  <si>
    <t>садовый дом, г. Кострома, п. Северный, СТ "Огонек", уч 5</t>
  </si>
  <si>
    <t>3675-Ц/1(3)-ТП(2014)И</t>
  </si>
  <si>
    <t>Гоморова Татьяна Васильевна</t>
  </si>
  <si>
    <t>садовый дом, г. Кострома, п. Северный, СТ "Огонек", уч-к №43</t>
  </si>
  <si>
    <t>3713-Ц/1(3)-ТП(2014)И</t>
  </si>
  <si>
    <t>Пятунин Вадим Викторович</t>
  </si>
  <si>
    <t>садовый дом, г. Кострома, пос. Северный, СТ "Огонек", уч-к №31</t>
  </si>
  <si>
    <t xml:space="preserve"> Строительство ВЛИ-0,4 кВ от ближайшей опоры ВЛИ-0,4 кВ ТП № 796 (инв.№12009678  796  ПС 110/6 кВ «Северная» до земельного участка заявителей с выполнением монтажа н/в вводов. Учесть трассу линии через  уч. Кравченко А.А.</t>
  </si>
  <si>
    <t>Замена существующих проводов А-35 на ВЛ-0,4 кВ (инв. № 13078) района ТП №126 ПС 110/6 кВ «Северная» на СИП 3*95 +1*95 мм2 от РУ-0,4 кВ ТП №126 в пролетах опор №№1-17-28-29 .</t>
  </si>
  <si>
    <t xml:space="preserve"> Строительство ВЛИ-0,4 кВ от ближайшей опоры ВЛИ-0,4 кВ ТП №126 ПС 110/6 кВ «Северная»  до ВРУ-0,4 кВ объекта незавершенного строительства (здание гаражей на 8 мест). </t>
  </si>
  <si>
    <t>3653-Ц/2(3)-ТП(2014)И</t>
  </si>
  <si>
    <t>ОГБУ "Управление административными зданиями администрации Костромской области"</t>
  </si>
  <si>
    <t>объект незавершенного строительства (здание гаражей на 8 мест), г. Кострома, ул. 7-я Рабочая, д.68</t>
  </si>
  <si>
    <t>3674-Ц/1(3)-ТП(2014)И</t>
  </si>
  <si>
    <t>Кутяшов Владимир Борисович</t>
  </si>
  <si>
    <t>садовый дом, Костромской р-н., Апраксинская с./а., СТ "Садко", уч. 59</t>
  </si>
  <si>
    <t>3688-Ц/1(3)-ТП(2014)И</t>
  </si>
  <si>
    <t>Горева Наталия Борисовна</t>
  </si>
  <si>
    <t>садовый дом, Костромской р-он, СТ "Садко", уч-к № 115</t>
  </si>
  <si>
    <t>Строительство ВЛИ-0,4 кВ от ближайшей опоры ВЛИ-0,4 кВ ТП № 832 (инв. № 13015106-00)  ПС-35/10 кВ «Апраксино», ф. 10-06 до земельного участка заявителя с выполнением монтажа н/в ввода (учесть трассу линии до конца 8 линии).</t>
  </si>
  <si>
    <t>Строительство ВЛИ-0,4 кВ от ближайшей опоры ВЛИ-0,4 кВ ТП № 832 (инв. № 13015106-00)  ПС-35/10 кВ «Апраксино», ф. 10-06 до земельного участка заявителя с выполнением монтажа н/в ввода (учесть трассу линии до конца 5 линии).</t>
  </si>
  <si>
    <t>3677-Ц/1(3)-ТП(2014)И</t>
  </si>
  <si>
    <t>Козлов Владимир Васильевич</t>
  </si>
  <si>
    <t>садовый дом, Костромской р-н, СТ "Ладья", уч. 5</t>
  </si>
  <si>
    <t>3678-Ц/1(3)-ТП(2014)И</t>
  </si>
  <si>
    <t>Виноградов Леонид Федорович</t>
  </si>
  <si>
    <t>хозяйственное строение (садовый дом), Костромской р-он, НСТ "Ладья", уч-к №41</t>
  </si>
  <si>
    <t>3693-Ц/1(3)-ТП(2014)И</t>
  </si>
  <si>
    <t>Смирнова Евгения Борисовна</t>
  </si>
  <si>
    <t>садовый дом, Костромской р-он, Бакшеевское с/п, СТ "Ладья", уч-к "153</t>
  </si>
  <si>
    <t>3726-Ц/1(3)-ТП(2014)И</t>
  </si>
  <si>
    <t>Мишонин Николай Васильевич</t>
  </si>
  <si>
    <t>Хозяйственное строение, Костромской р-он, СТ "Ладья", уч-к №152</t>
  </si>
  <si>
    <t xml:space="preserve"> 3732-Ц/1(3)-ТП(2014)И</t>
  </si>
  <si>
    <t>Мишонин Илья Николаевич</t>
  </si>
  <si>
    <t>садовый дом, Костромской р-он, Бакшеевская с/а, СТ "Ладья", уч-к №156</t>
  </si>
  <si>
    <t xml:space="preserve"> Строительство ВЛИ-0,4 кВ от ближайшей опоры ВЛИ-0,4 кВ ТП № 796 (инв.№12009678)  796  ПС 110/6 кВ «Северная» до земельных участков заявителей с выполнением монтажа н/в вводов. </t>
  </si>
  <si>
    <t>3690-Ц/1(3)-ТП(2014)И</t>
  </si>
  <si>
    <t>Гончаренко Оксана Петровна</t>
  </si>
  <si>
    <t>жилой дом, г. Кострома, ул. Красная Байдарка, примерно в 15 м на север от д. №11</t>
  </si>
  <si>
    <t xml:space="preserve"> Строительство ВЛИ-0,4 кВ от ближайшей опоры ВЛ-0,4 кВ (инв.№12009473) ТП № 672  ПС 35/6 кВ «Байдарка» до земельного участка заявителя с выполнением монтажа н/в ввода. </t>
  </si>
  <si>
    <t>3669-Ц/1(3)-ТП(2014)И</t>
  </si>
  <si>
    <t>Установка линейного разъединителя типа РЛК на первой отпаечной опоре к ВЛ-10 кВ ф. 10-04 ПС 35/10 кВ «Василево».</t>
  </si>
  <si>
    <t>3683-Ц/5(3)-ТП(2014)И</t>
  </si>
  <si>
    <t>ООО "АгроПромышленная Компания"</t>
  </si>
  <si>
    <t>КТП 2*630 кВа для энергоснабжения животноводческого комплекса, Костромской р-н, Бакшеевское с/п, д. Василево, д.45</t>
  </si>
  <si>
    <t>Строительство отпайки ВЛЗ-10 кВ от ближайшей опоры ВЛ-10 кВ (инв. № 12874)  ф. 10-04 ПС 35/10 кВ «Василево».</t>
  </si>
  <si>
    <t>3684-Ц/3(3)-ТП(2014)И</t>
  </si>
  <si>
    <t>ООО "Статика"</t>
  </si>
  <si>
    <t>административ-производственное здание , г. Кострома, ул. Костромская, д. 105, ориентир ОАО "Костромаагроснаб"</t>
  </si>
  <si>
    <t>Строительство КЛ-0,4 кВ от РЩ-0,4 кВ на ТП № 609  инв.№19514) ПС 110/35/6 кВ «Аэропорт» до шкафа учета на наружной стене административно-производственного здания.</t>
  </si>
  <si>
    <t xml:space="preserve"> Установка РЩ-0,4 кВ на стене ТП № 609 с присоединением со сборных шин РУ-0,4 кВ ТП № 609 ПС 110/35/6 кВ «Аэропорт».</t>
  </si>
  <si>
    <t>Переключение существующих потребителей 0,4 кВ с выносных коммутационных аппаратов на наружной стене ТП № 609 в РЩ-0,4 кВ, с последующим демонтажем выносных коммутационных аппаратов, замена ошиновки в РУ-0,4 кВ ТП № 609</t>
  </si>
  <si>
    <t>3695-Г/1(3)-ТП(2014)И</t>
  </si>
  <si>
    <t>Потехин Николай Викторович</t>
  </si>
  <si>
    <t>гараж, г.Буй, ул.Кольцовского, д.16</t>
  </si>
  <si>
    <t>Замена существующих деревянных опор №7/3/3/2-№7/3/3/3-№7/3/3/4 ВЛ-0,4 кВ (инвентарный номер 13146) ф. Красной Армии ЦРП Буй № 249 ф. 10-12 ПС 110/35/10 кВ «Буй районная» на ж/б  опоры.</t>
  </si>
  <si>
    <t>Замена существующего провода СИП в однофазном исполнении на СИП (сечением не менее 4х50) с заменой существущих вводов от опоры № 7/3/3/1 ВЛ-0,4 кВ ТП № 249 ф. 10-12 ПС 110/35/10 кВ «Буй районная» до опоры № 7/3/3/8 с выполнением монтажа н/в ввода.</t>
  </si>
  <si>
    <t>3706-Г/1(3)-ТП(2014)И</t>
  </si>
  <si>
    <t>Смирнов Алексей Валерьевич</t>
  </si>
  <si>
    <t xml:space="preserve"> Строительство ВЛИ-0,4 кВ от опоры № 4 ВЛ-0,4 кВ (инв. №13794) ТП №731 ф.10-04 ПС 110/35/10 кВ «Новая» до земельного участка заявителя с выполнением монтажа н/в ввода. </t>
  </si>
  <si>
    <t>автостоянка, Галичский р-н, г. Галич, шоссе Костромское, кад № 44:26:060801:135</t>
  </si>
  <si>
    <t>3715-Ц/1(3)-ТП(2014)И</t>
  </si>
  <si>
    <t>Сарычев Сергей Владимирович</t>
  </si>
  <si>
    <t>индивидуальный жилой дом (строительство), Костромской р-он, д. Стрельниково, ул. Нагорная, д. 33 (кад. № 44:07:140304:151)</t>
  </si>
  <si>
    <t xml:space="preserve"> Строительство ВЛИ-0,4 кВ от опоры № 27 ВЛ-0,4 кВ (инв. №12008943-00)  ТП № 657 ВЛ-6 кВ ф. 670 ПС-110/35/6 кВ «Кострома-3» до земельного участка заявителя с выполнением монтажа н/в ввода. </t>
  </si>
  <si>
    <t>3716-Ц/1(3)-ТП(2014)И</t>
  </si>
  <si>
    <t>Кузяев Виктор Кузьмич</t>
  </si>
  <si>
    <t>индивидуальный жилой дом (строительство), Нерехтский р-н, с. Тетеринское, в 15м на юго-восток от ориентира дом №2</t>
  </si>
  <si>
    <t xml:space="preserve"> Строительство ВЛИ-0,4 кВ от опоры № 9 ВЛ-0,4 кВ (инв. № 25255)  ТП № 86  ВЛ-10 кВ ф. 10-03 ПС-110/10/6 кВ «Нерехта-2» до земельного участка заявителя с выполнением монтажа н/в ввода. </t>
  </si>
  <si>
    <t xml:space="preserve"> 3723-Ц/1(3)-ТП(2014)И</t>
  </si>
  <si>
    <t>Дворецкий Олег Александрович</t>
  </si>
  <si>
    <t>индивидуальный жилой дом (строительство), Костромской р-он, с. Шунга, ул. Колхозная, в 50 м на юго-восток от д.№33</t>
  </si>
  <si>
    <t>Строительство ВЛИ-0,4 кВ от опоры № 1 ВЛИ-0,4 кВ ТП № 419 (инв. № 19980)  ПС-35/6 кВ «Саметь», ф. 601 ВЛ-6 кВ до жилого дома заявителя с выполнением монтажа н/в ввода (предусмотреть трассу ВЛИ-0,4 кВ через участок Кукушкина А.В.)</t>
  </si>
  <si>
    <t xml:space="preserve"> Замена существующей трансформаторной подстанции ТП № 419 - 160 кВА на трансформаторную подстанцию киоскового типа с силовым трансформатором номинальной мощностью 250 кВА с последующим демонтажем. </t>
  </si>
  <si>
    <t>3733-Ц/1(3)-ТП(2014)И</t>
  </si>
  <si>
    <t xml:space="preserve"> Малых Юрий Михайлович</t>
  </si>
  <si>
    <t>садовый дом, Костромской район, с/т "Геолог", участок № 41</t>
  </si>
  <si>
    <t xml:space="preserve"> Строительство ВЛИ-0,4 кВ от ближайшей опоры ВЛИ-0,4 кВ (инв. № 12009608-00) ТП № 302 ВЛ-6 кВ ф. 602 ПС-35/6 кВ «Никольское» до земельного участка заявителя с выполнением монтажа н/в ввода. </t>
  </si>
  <si>
    <t>49/2014-П(Ц)</t>
  </si>
  <si>
    <t>00</t>
  </si>
  <si>
    <t>"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</si>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</sst>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</cellStyleXfs>
  <cellXfs count="1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0" borderId="2" xfId="20" applyFont="1" applyBorder="1" applyAlignment="1" applyProtection="1">
      <alignment horizontal="center" vertical="center" wrapText="1"/>
      <protection locked="0"/>
    </xf>
    <xf numFmtId="0" fontId="1" fillId="0" borderId="2" xfId="2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16" applyFont="1" applyFill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 wrapText="1"/>
    </xf>
    <xf numFmtId="0" fontId="1" fillId="0" borderId="7" xfId="16" applyFont="1" applyFill="1" applyBorder="1" applyAlignment="1">
      <alignment horizontal="center" vertical="center" wrapText="1"/>
    </xf>
    <xf numFmtId="1" fontId="1" fillId="0" borderId="3" xfId="16" applyNumberFormat="1" applyFont="1" applyFill="1" applyBorder="1" applyAlignment="1">
      <alignment horizontal="center" vertical="center" wrapText="1"/>
    </xf>
    <xf numFmtId="1" fontId="1" fillId="0" borderId="7" xfId="16" applyNumberFormat="1" applyFont="1" applyFill="1" applyBorder="1" applyAlignment="1">
      <alignment horizontal="center" vertical="center" wrapText="1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4" fontId="1" fillId="0" borderId="6" xfId="16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" fillId="0" borderId="6" xfId="17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</cellXfs>
  <cellStyles count="22">
    <cellStyle name="SAPBEXstdItem" xfId="1"/>
    <cellStyle name="SAPBEXstdItem 2" xfId="2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  <cellStyle name="Стиль 1 10 2" xfId="19"/>
    <cellStyle name="Стиль 1_Хозспособ" xfId="20"/>
  </cellStyles>
  <dxfs count="3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7"/>
  <sheetViews>
    <sheetView tabSelected="1" topLeftCell="F1" zoomScale="55" zoomScaleNormal="55" workbookViewId="0">
      <pane ySplit="1" topLeftCell="A44" activePane="bottomLeft" state="frozen"/>
      <selection pane="bottomLeft" activeCell="L46" sqref="L46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4" customWidth="1"/>
    <col min="8" max="8" width="29" style="34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8" customWidth="1"/>
    <col min="15" max="15" width="20.140625" style="33" customWidth="1"/>
    <col min="16" max="16" width="17.5703125" style="16" customWidth="1"/>
    <col min="17" max="17" width="17" style="29" customWidth="1"/>
    <col min="18" max="19" width="17.5703125" style="21" customWidth="1"/>
    <col min="20" max="20" width="18.42578125" style="23" customWidth="1"/>
    <col min="21" max="21" width="20.42578125" style="19" customWidth="1"/>
    <col min="22" max="22" width="15.85546875" style="3" hidden="1" customWidth="1"/>
    <col min="23" max="23" width="27.5703125" style="27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20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32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22</v>
      </c>
      <c r="M1" s="20" t="s">
        <v>8</v>
      </c>
      <c r="N1" s="20" t="s">
        <v>9</v>
      </c>
      <c r="O1" s="20" t="s">
        <v>24</v>
      </c>
      <c r="P1" s="15" t="s">
        <v>25</v>
      </c>
      <c r="Q1" s="22" t="s">
        <v>26</v>
      </c>
      <c r="R1" s="39" t="s">
        <v>29</v>
      </c>
      <c r="S1" s="39" t="s">
        <v>30</v>
      </c>
      <c r="T1" s="20" t="s">
        <v>31</v>
      </c>
      <c r="U1" s="18" t="s">
        <v>35</v>
      </c>
      <c r="V1" s="2" t="s">
        <v>10</v>
      </c>
      <c r="W1" s="20" t="s">
        <v>23</v>
      </c>
      <c r="X1" s="14" t="s">
        <v>18</v>
      </c>
    </row>
    <row r="2" spans="1:256" ht="108" x14ac:dyDescent="0.25">
      <c r="A2" s="25"/>
      <c r="B2" s="25"/>
      <c r="C2" s="41" t="s">
        <v>15</v>
      </c>
      <c r="D2" s="41"/>
      <c r="E2" s="41" t="s">
        <v>17</v>
      </c>
      <c r="F2" s="47" t="s">
        <v>145</v>
      </c>
      <c r="G2" s="85">
        <v>40979961</v>
      </c>
      <c r="H2" s="47" t="s">
        <v>37</v>
      </c>
      <c r="I2" s="47" t="s">
        <v>38</v>
      </c>
      <c r="J2" s="47">
        <v>7</v>
      </c>
      <c r="K2" s="26">
        <v>42123</v>
      </c>
      <c r="L2" s="53" t="s">
        <v>46</v>
      </c>
      <c r="M2" s="44" t="s">
        <v>12</v>
      </c>
      <c r="N2" s="44">
        <v>0.05</v>
      </c>
      <c r="O2" s="44">
        <v>1018</v>
      </c>
      <c r="P2" s="45">
        <f t="shared" ref="P2" si="0">N2*O2</f>
        <v>50.900000000000006</v>
      </c>
      <c r="Q2" s="29">
        <f>P2</f>
        <v>50.900000000000006</v>
      </c>
      <c r="R2" s="49">
        <f t="shared" ref="R2" si="1">0.08*P2</f>
        <v>4.072000000000001</v>
      </c>
      <c r="S2" s="49">
        <f t="shared" ref="S2" si="2">0.92*P2</f>
        <v>46.82800000000001</v>
      </c>
      <c r="T2" s="46"/>
      <c r="U2" s="48"/>
      <c r="V2" s="43"/>
      <c r="W2" s="86" t="s">
        <v>183</v>
      </c>
      <c r="X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90" x14ac:dyDescent="0.25">
      <c r="A3" s="25"/>
      <c r="B3" s="25"/>
      <c r="C3" s="41" t="s">
        <v>13</v>
      </c>
      <c r="D3" s="41"/>
      <c r="E3" s="41" t="s">
        <v>17</v>
      </c>
      <c r="F3" s="102" t="s">
        <v>72</v>
      </c>
      <c r="G3" s="42">
        <v>40990311</v>
      </c>
      <c r="H3" s="102" t="s">
        <v>39</v>
      </c>
      <c r="I3" s="102" t="s">
        <v>42</v>
      </c>
      <c r="J3" s="102">
        <v>15</v>
      </c>
      <c r="K3" s="118">
        <v>42128</v>
      </c>
      <c r="L3" s="55" t="s">
        <v>40</v>
      </c>
      <c r="M3" s="51" t="s">
        <v>12</v>
      </c>
      <c r="N3" s="51">
        <v>0.25</v>
      </c>
      <c r="O3" s="51">
        <v>1018</v>
      </c>
      <c r="P3" s="52">
        <f t="shared" ref="P3:P5" si="3">N3*O3</f>
        <v>254.5</v>
      </c>
      <c r="Q3" s="121">
        <f>P3+P4</f>
        <v>259.5</v>
      </c>
      <c r="R3" s="50">
        <f t="shared" ref="R3:R5" si="4">0.08*P3</f>
        <v>20.36</v>
      </c>
      <c r="S3" s="50">
        <f t="shared" ref="S3:S5" si="5">0.92*P3</f>
        <v>234.14000000000001</v>
      </c>
      <c r="T3" s="54"/>
      <c r="U3" s="94"/>
      <c r="V3" s="43"/>
      <c r="W3" s="86" t="s">
        <v>183</v>
      </c>
      <c r="X3" s="3"/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ht="72" x14ac:dyDescent="0.25">
      <c r="C4" s="41" t="s">
        <v>13</v>
      </c>
      <c r="D4" s="41"/>
      <c r="E4" s="41" t="s">
        <v>17</v>
      </c>
      <c r="F4" s="104"/>
      <c r="G4" s="72"/>
      <c r="H4" s="104"/>
      <c r="I4" s="104"/>
      <c r="J4" s="104"/>
      <c r="K4" s="120"/>
      <c r="L4" s="55" t="s">
        <v>41</v>
      </c>
      <c r="M4" s="11" t="s">
        <v>11</v>
      </c>
      <c r="N4" s="51">
        <v>1</v>
      </c>
      <c r="O4" s="51">
        <v>5</v>
      </c>
      <c r="P4" s="52">
        <f t="shared" si="3"/>
        <v>5</v>
      </c>
      <c r="Q4" s="128"/>
      <c r="R4" s="50">
        <f t="shared" si="4"/>
        <v>0.4</v>
      </c>
      <c r="S4" s="50">
        <f t="shared" si="5"/>
        <v>4.6000000000000005</v>
      </c>
      <c r="U4" s="111"/>
      <c r="W4" s="86" t="s">
        <v>183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ht="162" x14ac:dyDescent="0.25">
      <c r="A5" s="25"/>
      <c r="B5" s="25"/>
      <c r="C5" s="41" t="s">
        <v>27</v>
      </c>
      <c r="D5" s="41"/>
      <c r="E5" s="41" t="s">
        <v>17</v>
      </c>
      <c r="F5" s="55" t="s">
        <v>73</v>
      </c>
      <c r="G5" s="42">
        <v>40986927</v>
      </c>
      <c r="H5" s="55" t="s">
        <v>43</v>
      </c>
      <c r="I5" s="55" t="s">
        <v>44</v>
      </c>
      <c r="J5" s="55">
        <v>5</v>
      </c>
      <c r="K5" s="26" t="s">
        <v>74</v>
      </c>
      <c r="L5" s="55" t="s">
        <v>45</v>
      </c>
      <c r="M5" s="51" t="s">
        <v>12</v>
      </c>
      <c r="N5" s="51">
        <v>0.1</v>
      </c>
      <c r="O5" s="51">
        <v>500</v>
      </c>
      <c r="P5" s="52">
        <f t="shared" si="3"/>
        <v>50</v>
      </c>
      <c r="Q5" s="29">
        <f>P5</f>
        <v>50</v>
      </c>
      <c r="R5" s="50">
        <f t="shared" si="4"/>
        <v>4</v>
      </c>
      <c r="S5" s="50">
        <f t="shared" si="5"/>
        <v>46</v>
      </c>
      <c r="T5" s="54"/>
      <c r="U5" s="56"/>
      <c r="V5" s="43"/>
      <c r="W5" s="86" t="s">
        <v>183</v>
      </c>
      <c r="X5" s="3"/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s="38" customFormat="1" ht="108" x14ac:dyDescent="0.25">
      <c r="A6" s="35"/>
      <c r="B6" s="35"/>
      <c r="C6" s="29" t="s">
        <v>15</v>
      </c>
      <c r="D6" s="29"/>
      <c r="E6" s="29" t="s">
        <v>17</v>
      </c>
      <c r="F6" s="62" t="s">
        <v>48</v>
      </c>
      <c r="G6" s="40">
        <v>40954090</v>
      </c>
      <c r="H6" s="61" t="s">
        <v>49</v>
      </c>
      <c r="I6" s="61" t="s">
        <v>50</v>
      </c>
      <c r="J6" s="62">
        <v>7</v>
      </c>
      <c r="K6" s="26">
        <v>42070</v>
      </c>
      <c r="L6" s="61" t="s">
        <v>51</v>
      </c>
      <c r="M6" s="59" t="s">
        <v>12</v>
      </c>
      <c r="N6" s="59">
        <v>0.04</v>
      </c>
      <c r="O6" s="59">
        <v>1018</v>
      </c>
      <c r="P6" s="36">
        <f t="shared" ref="P6:P15" si="6">N6*O6</f>
        <v>40.72</v>
      </c>
      <c r="Q6" s="29">
        <f t="shared" ref="Q6:Q12" si="7">P6</f>
        <v>40.72</v>
      </c>
      <c r="R6" s="60">
        <f t="shared" ref="R6:R15" si="8">0.08*P6</f>
        <v>3.2576000000000001</v>
      </c>
      <c r="S6" s="60">
        <f t="shared" ref="S6:S15" si="9">0.92*P6</f>
        <v>37.462400000000002</v>
      </c>
      <c r="T6" s="29"/>
      <c r="U6" s="37"/>
      <c r="V6" s="29" t="s">
        <v>47</v>
      </c>
      <c r="W6" s="86" t="s">
        <v>183</v>
      </c>
      <c r="AA6" s="3"/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s="38" customFormat="1" ht="108" x14ac:dyDescent="0.25">
      <c r="A7" s="35"/>
      <c r="B7" s="35"/>
      <c r="C7" s="29" t="s">
        <v>19</v>
      </c>
      <c r="D7" s="29"/>
      <c r="E7" s="29" t="s">
        <v>17</v>
      </c>
      <c r="F7" s="62" t="s">
        <v>52</v>
      </c>
      <c r="G7" s="32">
        <v>40986983</v>
      </c>
      <c r="H7" s="61" t="s">
        <v>53</v>
      </c>
      <c r="I7" s="61" t="s">
        <v>54</v>
      </c>
      <c r="J7" s="62">
        <v>15</v>
      </c>
      <c r="K7" s="26">
        <v>42120</v>
      </c>
      <c r="L7" s="61" t="s">
        <v>55</v>
      </c>
      <c r="M7" s="59" t="s">
        <v>12</v>
      </c>
      <c r="N7" s="59">
        <v>0.05</v>
      </c>
      <c r="O7" s="59">
        <v>1018</v>
      </c>
      <c r="P7" s="36">
        <f t="shared" si="6"/>
        <v>50.900000000000006</v>
      </c>
      <c r="Q7" s="29">
        <f t="shared" si="7"/>
        <v>50.900000000000006</v>
      </c>
      <c r="R7" s="60">
        <f t="shared" si="8"/>
        <v>4.072000000000001</v>
      </c>
      <c r="S7" s="60">
        <f t="shared" si="9"/>
        <v>46.82800000000001</v>
      </c>
      <c r="T7" s="29"/>
      <c r="U7" s="37"/>
      <c r="V7" s="29" t="s">
        <v>47</v>
      </c>
      <c r="W7" s="86" t="s">
        <v>183</v>
      </c>
      <c r="AA7" s="3"/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s="38" customFormat="1" ht="108" x14ac:dyDescent="0.25">
      <c r="A8" s="35"/>
      <c r="B8" s="35"/>
      <c r="C8" s="29" t="s">
        <v>16</v>
      </c>
      <c r="D8" s="29"/>
      <c r="E8" s="29" t="s">
        <v>17</v>
      </c>
      <c r="F8" s="57" t="s">
        <v>56</v>
      </c>
      <c r="G8" s="32">
        <v>40982171</v>
      </c>
      <c r="H8" s="58" t="s">
        <v>57</v>
      </c>
      <c r="I8" s="80" t="s">
        <v>58</v>
      </c>
      <c r="J8" s="69">
        <v>15</v>
      </c>
      <c r="K8" s="26">
        <v>42121</v>
      </c>
      <c r="L8" s="67" t="s">
        <v>59</v>
      </c>
      <c r="M8" s="64" t="s">
        <v>12</v>
      </c>
      <c r="N8" s="64">
        <v>0.1</v>
      </c>
      <c r="O8" s="64">
        <v>1018</v>
      </c>
      <c r="P8" s="36">
        <f t="shared" si="6"/>
        <v>101.80000000000001</v>
      </c>
      <c r="Q8" s="29">
        <f t="shared" si="7"/>
        <v>101.80000000000001</v>
      </c>
      <c r="R8" s="63">
        <f t="shared" si="8"/>
        <v>8.1440000000000019</v>
      </c>
      <c r="S8" s="63">
        <f t="shared" si="9"/>
        <v>93.65600000000002</v>
      </c>
      <c r="T8" s="29"/>
      <c r="U8" s="37"/>
      <c r="V8" s="29" t="s">
        <v>47</v>
      </c>
      <c r="W8" s="86" t="s">
        <v>183</v>
      </c>
      <c r="AA8" s="3"/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s="38" customFormat="1" ht="108" x14ac:dyDescent="0.25">
      <c r="A9" s="35"/>
      <c r="B9" s="35"/>
      <c r="C9" s="29" t="s">
        <v>16</v>
      </c>
      <c r="D9" s="29"/>
      <c r="E9" s="29" t="s">
        <v>17</v>
      </c>
      <c r="F9" s="69" t="s">
        <v>60</v>
      </c>
      <c r="G9" s="32">
        <v>40985042</v>
      </c>
      <c r="H9" s="67" t="s">
        <v>61</v>
      </c>
      <c r="I9" s="67" t="s">
        <v>62</v>
      </c>
      <c r="J9" s="69">
        <v>15</v>
      </c>
      <c r="K9" s="26">
        <v>42122</v>
      </c>
      <c r="L9" s="67" t="s">
        <v>63</v>
      </c>
      <c r="M9" s="64" t="s">
        <v>12</v>
      </c>
      <c r="N9" s="64">
        <v>0.12</v>
      </c>
      <c r="O9" s="64">
        <v>1018</v>
      </c>
      <c r="P9" s="36">
        <f t="shared" si="6"/>
        <v>122.16</v>
      </c>
      <c r="Q9" s="29">
        <f t="shared" si="7"/>
        <v>122.16</v>
      </c>
      <c r="R9" s="63">
        <f t="shared" si="8"/>
        <v>9.7728000000000002</v>
      </c>
      <c r="S9" s="63">
        <f t="shared" si="9"/>
        <v>112.38720000000001</v>
      </c>
      <c r="T9" s="29"/>
      <c r="U9" s="37"/>
      <c r="V9" s="29" t="s">
        <v>47</v>
      </c>
      <c r="W9" s="86" t="s">
        <v>183</v>
      </c>
      <c r="AA9" s="3"/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  <c r="IQ9" s="3">
        <v>1</v>
      </c>
      <c r="IR9" s="3">
        <v>1</v>
      </c>
      <c r="IS9" s="3">
        <v>1</v>
      </c>
      <c r="IT9" s="3">
        <v>1</v>
      </c>
      <c r="IU9" s="3">
        <v>1</v>
      </c>
      <c r="IV9" s="3">
        <v>1</v>
      </c>
    </row>
    <row r="10" spans="1:256" s="38" customFormat="1" ht="144" x14ac:dyDescent="0.25">
      <c r="A10" s="35"/>
      <c r="B10" s="35"/>
      <c r="C10" s="29" t="s">
        <v>21</v>
      </c>
      <c r="D10" s="29"/>
      <c r="E10" s="29" t="s">
        <v>17</v>
      </c>
      <c r="F10" s="69" t="s">
        <v>64</v>
      </c>
      <c r="G10" s="40">
        <v>40938859</v>
      </c>
      <c r="H10" s="69" t="s">
        <v>65</v>
      </c>
      <c r="I10" s="69" t="s">
        <v>66</v>
      </c>
      <c r="J10" s="69">
        <v>10</v>
      </c>
      <c r="K10" s="26">
        <v>42080</v>
      </c>
      <c r="L10" s="67" t="s">
        <v>67</v>
      </c>
      <c r="M10" s="64" t="s">
        <v>12</v>
      </c>
      <c r="N10" s="64">
        <v>0.06</v>
      </c>
      <c r="O10" s="64">
        <v>1018</v>
      </c>
      <c r="P10" s="36">
        <f t="shared" si="6"/>
        <v>61.08</v>
      </c>
      <c r="Q10" s="29">
        <f t="shared" si="7"/>
        <v>61.08</v>
      </c>
      <c r="R10" s="63">
        <f t="shared" si="8"/>
        <v>4.8864000000000001</v>
      </c>
      <c r="S10" s="63">
        <f t="shared" si="9"/>
        <v>56.193600000000004</v>
      </c>
      <c r="T10" s="29"/>
      <c r="U10" s="37"/>
      <c r="V10" s="29" t="s">
        <v>47</v>
      </c>
      <c r="W10" s="86" t="s">
        <v>183</v>
      </c>
      <c r="AA10" s="3"/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</row>
    <row r="11" spans="1:256" s="38" customFormat="1" ht="108" x14ac:dyDescent="0.25">
      <c r="A11" s="35"/>
      <c r="B11" s="35"/>
      <c r="C11" s="29" t="s">
        <v>16</v>
      </c>
      <c r="D11" s="29"/>
      <c r="E11" s="29" t="s">
        <v>17</v>
      </c>
      <c r="F11" s="69" t="s">
        <v>68</v>
      </c>
      <c r="G11" s="40">
        <v>40969716</v>
      </c>
      <c r="H11" s="67" t="s">
        <v>69</v>
      </c>
      <c r="I11" s="69" t="s">
        <v>70</v>
      </c>
      <c r="J11" s="69">
        <v>15</v>
      </c>
      <c r="K11" s="26">
        <v>42095</v>
      </c>
      <c r="L11" s="67" t="s">
        <v>71</v>
      </c>
      <c r="M11" s="64" t="s">
        <v>12</v>
      </c>
      <c r="N11" s="64">
        <v>0.12</v>
      </c>
      <c r="O11" s="64">
        <v>1018</v>
      </c>
      <c r="P11" s="36">
        <f t="shared" si="6"/>
        <v>122.16</v>
      </c>
      <c r="Q11" s="29">
        <f t="shared" si="7"/>
        <v>122.16</v>
      </c>
      <c r="R11" s="63">
        <f t="shared" si="8"/>
        <v>9.7728000000000002</v>
      </c>
      <c r="S11" s="63">
        <f t="shared" si="9"/>
        <v>112.38720000000001</v>
      </c>
      <c r="T11" s="29"/>
      <c r="U11" s="37"/>
      <c r="V11" s="29" t="s">
        <v>47</v>
      </c>
      <c r="W11" s="86" t="s">
        <v>183</v>
      </c>
      <c r="AA11" s="3"/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s="38" customFormat="1" ht="108" x14ac:dyDescent="0.25">
      <c r="A12" s="35"/>
      <c r="B12" s="35"/>
      <c r="C12" s="29" t="s">
        <v>16</v>
      </c>
      <c r="D12" s="29"/>
      <c r="E12" s="29" t="s">
        <v>17</v>
      </c>
      <c r="F12" s="89" t="s">
        <v>75</v>
      </c>
      <c r="G12" s="42">
        <v>40984978</v>
      </c>
      <c r="H12" s="89" t="s">
        <v>76</v>
      </c>
      <c r="I12" s="89" t="s">
        <v>77</v>
      </c>
      <c r="J12" s="89">
        <v>7</v>
      </c>
      <c r="K12" s="134">
        <v>42116</v>
      </c>
      <c r="L12" s="89" t="s">
        <v>59</v>
      </c>
      <c r="M12" s="92" t="s">
        <v>12</v>
      </c>
      <c r="N12" s="92">
        <v>0.18</v>
      </c>
      <c r="O12" s="92">
        <v>1018</v>
      </c>
      <c r="P12" s="36">
        <f t="shared" si="6"/>
        <v>183.23999999999998</v>
      </c>
      <c r="Q12" s="29">
        <f t="shared" si="7"/>
        <v>183.23999999999998</v>
      </c>
      <c r="R12" s="93">
        <f t="shared" si="8"/>
        <v>14.659199999999998</v>
      </c>
      <c r="S12" s="93">
        <f t="shared" si="9"/>
        <v>168.58079999999998</v>
      </c>
      <c r="T12" s="29"/>
      <c r="U12" s="37"/>
      <c r="V12" s="29" t="s">
        <v>47</v>
      </c>
      <c r="W12" s="29" t="s">
        <v>183</v>
      </c>
      <c r="AB12" s="38">
        <v>1</v>
      </c>
      <c r="AC12" s="38">
        <v>1</v>
      </c>
      <c r="AD12" s="38">
        <v>1</v>
      </c>
      <c r="AE12" s="38">
        <v>1</v>
      </c>
      <c r="AF12" s="38">
        <v>1</v>
      </c>
      <c r="AG12" s="38">
        <v>1</v>
      </c>
      <c r="AH12" s="38">
        <v>1</v>
      </c>
      <c r="AI12" s="38">
        <v>1</v>
      </c>
      <c r="AJ12" s="38">
        <v>1</v>
      </c>
      <c r="AK12" s="38">
        <v>1</v>
      </c>
      <c r="AL12" s="38">
        <v>1</v>
      </c>
      <c r="AM12" s="38">
        <v>1</v>
      </c>
      <c r="AN12" s="38">
        <v>1</v>
      </c>
      <c r="AO12" s="38">
        <v>1</v>
      </c>
      <c r="AP12" s="38">
        <v>1</v>
      </c>
      <c r="AQ12" s="38">
        <v>1</v>
      </c>
      <c r="AR12" s="38">
        <v>1</v>
      </c>
      <c r="AS12" s="38">
        <v>1</v>
      </c>
      <c r="AT12" s="38">
        <v>1</v>
      </c>
      <c r="AU12" s="38">
        <v>1</v>
      </c>
      <c r="AV12" s="38">
        <v>1</v>
      </c>
      <c r="AW12" s="38">
        <v>1</v>
      </c>
      <c r="AX12" s="38">
        <v>1</v>
      </c>
      <c r="AY12" s="38">
        <v>1</v>
      </c>
      <c r="AZ12" s="38">
        <v>1</v>
      </c>
      <c r="BA12" s="38">
        <v>1</v>
      </c>
      <c r="BB12" s="38">
        <v>1</v>
      </c>
      <c r="BC12" s="38">
        <v>1</v>
      </c>
      <c r="BD12" s="38">
        <v>1</v>
      </c>
      <c r="BE12" s="38">
        <v>1</v>
      </c>
      <c r="BF12" s="38">
        <v>1</v>
      </c>
      <c r="BG12" s="38">
        <v>1</v>
      </c>
      <c r="BH12" s="38">
        <v>1</v>
      </c>
      <c r="BI12" s="38">
        <v>1</v>
      </c>
      <c r="BJ12" s="38">
        <v>1</v>
      </c>
      <c r="BK12" s="38">
        <v>1</v>
      </c>
      <c r="BL12" s="38">
        <v>1</v>
      </c>
      <c r="BM12" s="38">
        <v>1</v>
      </c>
      <c r="BN12" s="38">
        <v>1</v>
      </c>
      <c r="BO12" s="38">
        <v>1</v>
      </c>
      <c r="BP12" s="38">
        <v>1</v>
      </c>
      <c r="BQ12" s="38">
        <v>1</v>
      </c>
      <c r="BR12" s="38">
        <v>1</v>
      </c>
      <c r="BS12" s="38">
        <v>1</v>
      </c>
      <c r="BT12" s="38">
        <v>1</v>
      </c>
      <c r="BU12" s="38">
        <v>1</v>
      </c>
      <c r="BV12" s="38">
        <v>1</v>
      </c>
      <c r="BW12" s="38">
        <v>1</v>
      </c>
      <c r="BX12" s="38">
        <v>1</v>
      </c>
      <c r="BY12" s="38">
        <v>1</v>
      </c>
      <c r="BZ12" s="38">
        <v>1</v>
      </c>
      <c r="CA12" s="38">
        <v>1</v>
      </c>
      <c r="CB12" s="38">
        <v>1</v>
      </c>
      <c r="CC12" s="38">
        <v>1</v>
      </c>
      <c r="CD12" s="38">
        <v>1</v>
      </c>
      <c r="CE12" s="38">
        <v>1</v>
      </c>
      <c r="CF12" s="38">
        <v>1</v>
      </c>
      <c r="CG12" s="38">
        <v>1</v>
      </c>
      <c r="CH12" s="38">
        <v>1</v>
      </c>
      <c r="CI12" s="38">
        <v>1</v>
      </c>
      <c r="CJ12" s="38">
        <v>1</v>
      </c>
      <c r="CK12" s="38">
        <v>1</v>
      </c>
      <c r="CL12" s="38">
        <v>1</v>
      </c>
      <c r="CM12" s="38">
        <v>1</v>
      </c>
      <c r="CN12" s="38">
        <v>1</v>
      </c>
      <c r="CO12" s="38">
        <v>1</v>
      </c>
      <c r="CP12" s="38">
        <v>1</v>
      </c>
      <c r="CQ12" s="38">
        <v>1</v>
      </c>
      <c r="CR12" s="38">
        <v>1</v>
      </c>
      <c r="CS12" s="38">
        <v>1</v>
      </c>
      <c r="CT12" s="38">
        <v>1</v>
      </c>
      <c r="CU12" s="38">
        <v>1</v>
      </c>
      <c r="CV12" s="38">
        <v>1</v>
      </c>
      <c r="CW12" s="38">
        <v>1</v>
      </c>
      <c r="CX12" s="38">
        <v>1</v>
      </c>
      <c r="CY12" s="38">
        <v>1</v>
      </c>
      <c r="CZ12" s="38">
        <v>1</v>
      </c>
      <c r="DA12" s="38">
        <v>1</v>
      </c>
      <c r="DB12" s="38">
        <v>1</v>
      </c>
      <c r="DC12" s="38">
        <v>1</v>
      </c>
      <c r="DD12" s="38">
        <v>1</v>
      </c>
      <c r="DE12" s="38">
        <v>1</v>
      </c>
      <c r="DF12" s="38">
        <v>1</v>
      </c>
      <c r="DG12" s="38">
        <v>1</v>
      </c>
      <c r="DH12" s="38">
        <v>1</v>
      </c>
      <c r="DI12" s="38">
        <v>1</v>
      </c>
      <c r="DJ12" s="38">
        <v>1</v>
      </c>
      <c r="DK12" s="38">
        <v>1</v>
      </c>
      <c r="DL12" s="38">
        <v>1</v>
      </c>
      <c r="DM12" s="38">
        <v>1</v>
      </c>
      <c r="DN12" s="38">
        <v>1</v>
      </c>
      <c r="DO12" s="38">
        <v>1</v>
      </c>
      <c r="DP12" s="38">
        <v>1</v>
      </c>
      <c r="DQ12" s="38">
        <v>1</v>
      </c>
      <c r="DR12" s="38">
        <v>1</v>
      </c>
      <c r="DS12" s="38">
        <v>1</v>
      </c>
      <c r="DT12" s="38">
        <v>1</v>
      </c>
      <c r="DU12" s="38">
        <v>1</v>
      </c>
      <c r="DV12" s="38">
        <v>1</v>
      </c>
      <c r="DW12" s="38">
        <v>1</v>
      </c>
      <c r="DX12" s="38">
        <v>1</v>
      </c>
      <c r="DY12" s="38">
        <v>1</v>
      </c>
      <c r="DZ12" s="38">
        <v>1</v>
      </c>
      <c r="EA12" s="38">
        <v>1</v>
      </c>
      <c r="EB12" s="38">
        <v>1</v>
      </c>
      <c r="EC12" s="38">
        <v>1</v>
      </c>
      <c r="ED12" s="38">
        <v>1</v>
      </c>
      <c r="EE12" s="38">
        <v>1</v>
      </c>
      <c r="EF12" s="38">
        <v>1</v>
      </c>
      <c r="EG12" s="38">
        <v>1</v>
      </c>
      <c r="EH12" s="38">
        <v>1</v>
      </c>
      <c r="EI12" s="38">
        <v>1</v>
      </c>
      <c r="EJ12" s="38">
        <v>1</v>
      </c>
      <c r="EK12" s="38">
        <v>1</v>
      </c>
      <c r="EL12" s="38">
        <v>1</v>
      </c>
      <c r="EM12" s="38">
        <v>1</v>
      </c>
      <c r="EN12" s="38">
        <v>1</v>
      </c>
      <c r="EO12" s="38">
        <v>1</v>
      </c>
      <c r="EP12" s="38">
        <v>1</v>
      </c>
      <c r="EQ12" s="38">
        <v>1</v>
      </c>
      <c r="ER12" s="38">
        <v>1</v>
      </c>
      <c r="ES12" s="38">
        <v>1</v>
      </c>
      <c r="ET12" s="38">
        <v>1</v>
      </c>
      <c r="EU12" s="38">
        <v>1</v>
      </c>
      <c r="EV12" s="38">
        <v>1</v>
      </c>
      <c r="EW12" s="38">
        <v>1</v>
      </c>
      <c r="EX12" s="38">
        <v>1</v>
      </c>
      <c r="EY12" s="38">
        <v>1</v>
      </c>
      <c r="EZ12" s="38">
        <v>1</v>
      </c>
      <c r="FA12" s="38">
        <v>1</v>
      </c>
      <c r="FB12" s="38">
        <v>1</v>
      </c>
      <c r="FC12" s="38">
        <v>1</v>
      </c>
      <c r="FD12" s="38">
        <v>1</v>
      </c>
      <c r="FE12" s="38">
        <v>1</v>
      </c>
      <c r="FF12" s="38">
        <v>1</v>
      </c>
      <c r="FG12" s="38">
        <v>1</v>
      </c>
      <c r="FH12" s="38">
        <v>1</v>
      </c>
      <c r="FI12" s="38">
        <v>1</v>
      </c>
      <c r="FJ12" s="38">
        <v>1</v>
      </c>
      <c r="FK12" s="38">
        <v>1</v>
      </c>
      <c r="FL12" s="38">
        <v>1</v>
      </c>
      <c r="FM12" s="38">
        <v>1</v>
      </c>
      <c r="FN12" s="38">
        <v>1</v>
      </c>
      <c r="FO12" s="38">
        <v>1</v>
      </c>
      <c r="FP12" s="38">
        <v>1</v>
      </c>
      <c r="FQ12" s="38">
        <v>1</v>
      </c>
      <c r="FR12" s="38">
        <v>1</v>
      </c>
      <c r="FS12" s="38">
        <v>1</v>
      </c>
      <c r="FT12" s="38">
        <v>1</v>
      </c>
      <c r="FU12" s="38">
        <v>1</v>
      </c>
      <c r="FV12" s="38">
        <v>1</v>
      </c>
      <c r="FW12" s="38">
        <v>1</v>
      </c>
      <c r="FX12" s="38">
        <v>1</v>
      </c>
      <c r="FY12" s="38">
        <v>1</v>
      </c>
      <c r="FZ12" s="38">
        <v>1</v>
      </c>
      <c r="GA12" s="38">
        <v>1</v>
      </c>
      <c r="GB12" s="38">
        <v>1</v>
      </c>
      <c r="GC12" s="38">
        <v>1</v>
      </c>
      <c r="GD12" s="38">
        <v>1</v>
      </c>
      <c r="GE12" s="38">
        <v>1</v>
      </c>
      <c r="GF12" s="38">
        <v>1</v>
      </c>
      <c r="GG12" s="38">
        <v>1</v>
      </c>
      <c r="GH12" s="38">
        <v>1</v>
      </c>
      <c r="GI12" s="38">
        <v>1</v>
      </c>
      <c r="GJ12" s="38">
        <v>1</v>
      </c>
      <c r="GK12" s="38">
        <v>1</v>
      </c>
      <c r="GL12" s="38">
        <v>1</v>
      </c>
      <c r="GM12" s="38">
        <v>1</v>
      </c>
      <c r="GN12" s="38">
        <v>1</v>
      </c>
      <c r="GO12" s="38">
        <v>1</v>
      </c>
      <c r="GP12" s="38">
        <v>1</v>
      </c>
      <c r="GQ12" s="38">
        <v>1</v>
      </c>
      <c r="GR12" s="38">
        <v>1</v>
      </c>
      <c r="GS12" s="38">
        <v>1</v>
      </c>
      <c r="GT12" s="38">
        <v>1</v>
      </c>
      <c r="GU12" s="38">
        <v>1</v>
      </c>
      <c r="GV12" s="38">
        <v>1</v>
      </c>
      <c r="GW12" s="38">
        <v>1</v>
      </c>
      <c r="GX12" s="38">
        <v>1</v>
      </c>
      <c r="GY12" s="38">
        <v>1</v>
      </c>
      <c r="GZ12" s="38">
        <v>1</v>
      </c>
      <c r="HA12" s="38">
        <v>1</v>
      </c>
      <c r="HB12" s="38">
        <v>1</v>
      </c>
      <c r="HC12" s="38">
        <v>1</v>
      </c>
      <c r="HD12" s="38">
        <v>1</v>
      </c>
      <c r="HE12" s="38">
        <v>1</v>
      </c>
      <c r="HF12" s="38">
        <v>1</v>
      </c>
      <c r="HG12" s="38">
        <v>1</v>
      </c>
      <c r="HH12" s="38">
        <v>1</v>
      </c>
      <c r="HI12" s="38">
        <v>1</v>
      </c>
      <c r="HJ12" s="38">
        <v>1</v>
      </c>
      <c r="HK12" s="38">
        <v>1</v>
      </c>
      <c r="HL12" s="38">
        <v>1</v>
      </c>
      <c r="HM12" s="38">
        <v>1</v>
      </c>
      <c r="HN12" s="38">
        <v>1</v>
      </c>
      <c r="HO12" s="38">
        <v>1</v>
      </c>
      <c r="HP12" s="38">
        <v>1</v>
      </c>
      <c r="HQ12" s="38">
        <v>1</v>
      </c>
      <c r="HR12" s="38">
        <v>1</v>
      </c>
      <c r="HS12" s="38">
        <v>1</v>
      </c>
      <c r="HT12" s="38">
        <v>1</v>
      </c>
      <c r="HU12" s="38">
        <v>1</v>
      </c>
      <c r="HV12" s="38">
        <v>1</v>
      </c>
      <c r="HW12" s="38">
        <v>1</v>
      </c>
      <c r="HX12" s="38">
        <v>1</v>
      </c>
      <c r="HY12" s="38">
        <v>1</v>
      </c>
      <c r="HZ12" s="38">
        <v>1</v>
      </c>
      <c r="IA12" s="38">
        <v>1</v>
      </c>
      <c r="IB12" s="38">
        <v>1</v>
      </c>
      <c r="IC12" s="38">
        <v>1</v>
      </c>
      <c r="ID12" s="38">
        <v>1</v>
      </c>
      <c r="IE12" s="38">
        <v>1</v>
      </c>
      <c r="IF12" s="38">
        <v>1</v>
      </c>
      <c r="IG12" s="38">
        <v>1</v>
      </c>
      <c r="IH12" s="38">
        <v>1</v>
      </c>
      <c r="II12" s="38">
        <v>1</v>
      </c>
      <c r="IJ12" s="38">
        <v>1</v>
      </c>
      <c r="IK12" s="38">
        <v>1</v>
      </c>
      <c r="IL12" s="38">
        <v>1</v>
      </c>
      <c r="IM12" s="38">
        <v>1</v>
      </c>
      <c r="IN12" s="38">
        <v>1</v>
      </c>
      <c r="IO12" s="38">
        <v>1</v>
      </c>
      <c r="IP12" s="38">
        <v>1</v>
      </c>
      <c r="IQ12" s="38">
        <v>1</v>
      </c>
      <c r="IR12" s="38">
        <v>1</v>
      </c>
      <c r="IS12" s="38">
        <v>1</v>
      </c>
      <c r="IT12" s="38">
        <v>1</v>
      </c>
      <c r="IU12" s="38">
        <v>1</v>
      </c>
      <c r="IV12" s="38">
        <v>1</v>
      </c>
    </row>
    <row r="13" spans="1:256" ht="108" x14ac:dyDescent="0.25">
      <c r="A13" s="25"/>
      <c r="B13" s="25"/>
      <c r="C13" s="41" t="s">
        <v>15</v>
      </c>
      <c r="D13" s="41"/>
      <c r="E13" s="41" t="s">
        <v>17</v>
      </c>
      <c r="F13" s="102" t="s">
        <v>78</v>
      </c>
      <c r="G13" s="42">
        <v>40980471</v>
      </c>
      <c r="H13" s="102" t="s">
        <v>79</v>
      </c>
      <c r="I13" s="102" t="s">
        <v>80</v>
      </c>
      <c r="J13" s="102">
        <v>7</v>
      </c>
      <c r="K13" s="118">
        <v>42116</v>
      </c>
      <c r="L13" s="69" t="s">
        <v>81</v>
      </c>
      <c r="M13" s="65" t="s">
        <v>12</v>
      </c>
      <c r="N13" s="65">
        <v>0.15</v>
      </c>
      <c r="O13" s="65">
        <v>1018</v>
      </c>
      <c r="P13" s="66">
        <f t="shared" si="6"/>
        <v>152.69999999999999</v>
      </c>
      <c r="Q13" s="121">
        <f>P13+P14</f>
        <v>157.69999999999999</v>
      </c>
      <c r="R13" s="63">
        <f t="shared" si="8"/>
        <v>12.215999999999999</v>
      </c>
      <c r="S13" s="63">
        <f t="shared" si="9"/>
        <v>140.48400000000001</v>
      </c>
      <c r="T13" s="68"/>
      <c r="U13" s="94"/>
      <c r="V13" s="43"/>
      <c r="W13" s="86" t="s">
        <v>183</v>
      </c>
      <c r="X13" s="3"/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3">
        <v>1</v>
      </c>
      <c r="EC13" s="3">
        <v>1</v>
      </c>
      <c r="ED13" s="3">
        <v>1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1</v>
      </c>
      <c r="EN13" s="3">
        <v>1</v>
      </c>
      <c r="EO13" s="3">
        <v>1</v>
      </c>
      <c r="EP13" s="3">
        <v>1</v>
      </c>
      <c r="EQ13" s="3">
        <v>1</v>
      </c>
      <c r="ER13" s="3">
        <v>1</v>
      </c>
      <c r="ES13" s="3">
        <v>1</v>
      </c>
      <c r="ET13" s="3">
        <v>1</v>
      </c>
      <c r="EU13" s="3">
        <v>1</v>
      </c>
      <c r="EV13" s="3">
        <v>1</v>
      </c>
      <c r="EW13" s="3">
        <v>1</v>
      </c>
      <c r="EX13" s="3">
        <v>1</v>
      </c>
      <c r="EY13" s="3">
        <v>1</v>
      </c>
      <c r="EZ13" s="3">
        <v>1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>
        <v>1</v>
      </c>
      <c r="FL13" s="3">
        <v>1</v>
      </c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>
        <v>1</v>
      </c>
      <c r="FU13" s="3">
        <v>1</v>
      </c>
      <c r="FV13" s="3">
        <v>1</v>
      </c>
      <c r="FW13" s="3">
        <v>1</v>
      </c>
      <c r="FX13" s="3">
        <v>1</v>
      </c>
      <c r="FY13" s="3">
        <v>1</v>
      </c>
      <c r="FZ13" s="3">
        <v>1</v>
      </c>
      <c r="GA13" s="3">
        <v>1</v>
      </c>
      <c r="GB13" s="3">
        <v>1</v>
      </c>
      <c r="GC13" s="3">
        <v>1</v>
      </c>
      <c r="GD13" s="3">
        <v>1</v>
      </c>
      <c r="GE13" s="3">
        <v>1</v>
      </c>
      <c r="GF13" s="3">
        <v>1</v>
      </c>
      <c r="GG13" s="3">
        <v>1</v>
      </c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>
        <v>1</v>
      </c>
      <c r="GP13" s="3">
        <v>1</v>
      </c>
      <c r="GQ13" s="3">
        <v>1</v>
      </c>
      <c r="GR13" s="3">
        <v>1</v>
      </c>
      <c r="GS13" s="3">
        <v>1</v>
      </c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>
        <v>1</v>
      </c>
      <c r="HB13" s="3">
        <v>1</v>
      </c>
      <c r="HC13" s="3">
        <v>1</v>
      </c>
      <c r="HD13" s="3">
        <v>1</v>
      </c>
      <c r="HE13" s="3">
        <v>1</v>
      </c>
      <c r="HF13" s="3">
        <v>1</v>
      </c>
      <c r="HG13" s="3">
        <v>1</v>
      </c>
      <c r="HH13" s="3">
        <v>1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>
        <v>1</v>
      </c>
      <c r="HO13" s="3">
        <v>1</v>
      </c>
      <c r="HP13" s="3">
        <v>1</v>
      </c>
      <c r="HQ13" s="3">
        <v>1</v>
      </c>
      <c r="HR13" s="3">
        <v>1</v>
      </c>
      <c r="HS13" s="3">
        <v>1</v>
      </c>
      <c r="HT13" s="3">
        <v>1</v>
      </c>
      <c r="HU13" s="3">
        <v>1</v>
      </c>
      <c r="HV13" s="3">
        <v>1</v>
      </c>
      <c r="HW13" s="3">
        <v>1</v>
      </c>
      <c r="HX13" s="3">
        <v>1</v>
      </c>
      <c r="HY13" s="3">
        <v>1</v>
      </c>
      <c r="HZ13" s="3">
        <v>1</v>
      </c>
      <c r="IA13" s="3">
        <v>1</v>
      </c>
      <c r="IB13" s="3">
        <v>1</v>
      </c>
      <c r="IC13" s="3">
        <v>1</v>
      </c>
      <c r="ID13" s="3">
        <v>1</v>
      </c>
      <c r="IE13" s="3">
        <v>1</v>
      </c>
      <c r="IF13" s="3">
        <v>1</v>
      </c>
      <c r="IG13" s="3">
        <v>1</v>
      </c>
      <c r="IH13" s="3">
        <v>1</v>
      </c>
      <c r="II13" s="3">
        <v>1</v>
      </c>
      <c r="IJ13" s="3">
        <v>1</v>
      </c>
      <c r="IK13" s="3">
        <v>1</v>
      </c>
      <c r="IL13" s="3">
        <v>1</v>
      </c>
      <c r="IM13" s="3">
        <v>1</v>
      </c>
      <c r="IN13" s="3">
        <v>1</v>
      </c>
      <c r="IO13" s="3">
        <v>1</v>
      </c>
      <c r="IP13" s="3">
        <v>1</v>
      </c>
      <c r="IQ13" s="3">
        <v>1</v>
      </c>
      <c r="IR13" s="3">
        <v>1</v>
      </c>
      <c r="IS13" s="3">
        <v>1</v>
      </c>
      <c r="IT13" s="3">
        <v>1</v>
      </c>
      <c r="IU13" s="3">
        <v>1</v>
      </c>
      <c r="IV13" s="3">
        <v>1</v>
      </c>
    </row>
    <row r="14" spans="1:256" ht="72" x14ac:dyDescent="0.25">
      <c r="A14" s="25"/>
      <c r="B14" s="25"/>
      <c r="C14" s="41" t="s">
        <v>15</v>
      </c>
      <c r="D14" s="41"/>
      <c r="E14" s="41" t="s">
        <v>17</v>
      </c>
      <c r="F14" s="104"/>
      <c r="G14" s="72"/>
      <c r="H14" s="104"/>
      <c r="I14" s="104"/>
      <c r="J14" s="104"/>
      <c r="K14" s="120"/>
      <c r="L14" s="69" t="s">
        <v>82</v>
      </c>
      <c r="M14" s="68" t="s">
        <v>11</v>
      </c>
      <c r="N14" s="65">
        <v>1</v>
      </c>
      <c r="O14" s="65">
        <v>5</v>
      </c>
      <c r="P14" s="66">
        <f t="shared" si="6"/>
        <v>5</v>
      </c>
      <c r="Q14" s="128"/>
      <c r="R14" s="63">
        <f t="shared" si="8"/>
        <v>0.4</v>
      </c>
      <c r="S14" s="63">
        <f t="shared" si="9"/>
        <v>4.6000000000000005</v>
      </c>
      <c r="T14" s="68"/>
      <c r="U14" s="111"/>
      <c r="W14" s="86" t="s">
        <v>183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3">
        <v>1</v>
      </c>
      <c r="BY14" s="3">
        <v>1</v>
      </c>
      <c r="BZ14" s="3">
        <v>1</v>
      </c>
      <c r="CA14" s="3">
        <v>1</v>
      </c>
      <c r="CB14" s="3">
        <v>1</v>
      </c>
      <c r="CC14" s="3">
        <v>1</v>
      </c>
      <c r="CD14" s="3">
        <v>1</v>
      </c>
      <c r="CE14" s="3">
        <v>1</v>
      </c>
      <c r="CF14" s="3">
        <v>1</v>
      </c>
      <c r="CG14" s="3">
        <v>1</v>
      </c>
      <c r="CH14" s="3">
        <v>1</v>
      </c>
      <c r="CI14" s="3">
        <v>1</v>
      </c>
      <c r="CJ14" s="3">
        <v>1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>
        <v>1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1</v>
      </c>
      <c r="EC14" s="3">
        <v>1</v>
      </c>
      <c r="ED14" s="3">
        <v>1</v>
      </c>
      <c r="EE14" s="3">
        <v>1</v>
      </c>
      <c r="EF14" s="3">
        <v>1</v>
      </c>
      <c r="EG14" s="3">
        <v>1</v>
      </c>
      <c r="EH14" s="3">
        <v>1</v>
      </c>
      <c r="EI14" s="3">
        <v>1</v>
      </c>
      <c r="EJ14" s="3">
        <v>1</v>
      </c>
      <c r="EK14" s="3">
        <v>1</v>
      </c>
      <c r="EL14" s="3">
        <v>1</v>
      </c>
      <c r="EM14" s="3">
        <v>1</v>
      </c>
      <c r="EN14" s="3">
        <v>1</v>
      </c>
      <c r="EO14" s="3">
        <v>1</v>
      </c>
      <c r="EP14" s="3">
        <v>1</v>
      </c>
      <c r="EQ14" s="3">
        <v>1</v>
      </c>
      <c r="ER14" s="3">
        <v>1</v>
      </c>
      <c r="ES14" s="3">
        <v>1</v>
      </c>
      <c r="ET14" s="3">
        <v>1</v>
      </c>
      <c r="EU14" s="3">
        <v>1</v>
      </c>
      <c r="EV14" s="3">
        <v>1</v>
      </c>
      <c r="EW14" s="3">
        <v>1</v>
      </c>
      <c r="EX14" s="3">
        <v>1</v>
      </c>
      <c r="EY14" s="3">
        <v>1</v>
      </c>
      <c r="EZ14" s="3">
        <v>1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1</v>
      </c>
      <c r="FG14" s="3">
        <v>1</v>
      </c>
      <c r="FH14" s="3">
        <v>1</v>
      </c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>
        <v>1</v>
      </c>
      <c r="FR14" s="3">
        <v>1</v>
      </c>
      <c r="FS14" s="3">
        <v>1</v>
      </c>
      <c r="FT14" s="3">
        <v>1</v>
      </c>
      <c r="FU14" s="3">
        <v>1</v>
      </c>
      <c r="FV14" s="3">
        <v>1</v>
      </c>
      <c r="FW14" s="3">
        <v>1</v>
      </c>
      <c r="FX14" s="3">
        <v>1</v>
      </c>
      <c r="FY14" s="3">
        <v>1</v>
      </c>
      <c r="FZ14" s="3">
        <v>1</v>
      </c>
      <c r="GA14" s="3">
        <v>1</v>
      </c>
      <c r="GB14" s="3">
        <v>1</v>
      </c>
      <c r="GC14" s="3">
        <v>1</v>
      </c>
      <c r="GD14" s="3">
        <v>1</v>
      </c>
      <c r="GE14" s="3">
        <v>1</v>
      </c>
      <c r="GF14" s="3">
        <v>1</v>
      </c>
      <c r="GG14" s="3">
        <v>1</v>
      </c>
      <c r="GH14" s="3">
        <v>1</v>
      </c>
      <c r="GI14" s="3">
        <v>1</v>
      </c>
      <c r="GJ14" s="3">
        <v>1</v>
      </c>
      <c r="GK14" s="3">
        <v>1</v>
      </c>
      <c r="GL14" s="3">
        <v>1</v>
      </c>
      <c r="GM14" s="3">
        <v>1</v>
      </c>
      <c r="GN14" s="3">
        <v>1</v>
      </c>
      <c r="GO14" s="3">
        <v>1</v>
      </c>
      <c r="GP14" s="3">
        <v>1</v>
      </c>
      <c r="GQ14" s="3">
        <v>1</v>
      </c>
      <c r="GR14" s="3">
        <v>1</v>
      </c>
      <c r="GS14" s="3">
        <v>1</v>
      </c>
      <c r="GT14" s="3">
        <v>1</v>
      </c>
      <c r="GU14" s="3">
        <v>1</v>
      </c>
      <c r="GV14" s="3">
        <v>1</v>
      </c>
      <c r="GW14" s="3">
        <v>1</v>
      </c>
      <c r="GX14" s="3">
        <v>1</v>
      </c>
      <c r="GY14" s="3">
        <v>1</v>
      </c>
      <c r="GZ14" s="3">
        <v>1</v>
      </c>
      <c r="HA14" s="3">
        <v>1</v>
      </c>
      <c r="HB14" s="3">
        <v>1</v>
      </c>
      <c r="HC14" s="3">
        <v>1</v>
      </c>
      <c r="HD14" s="3">
        <v>1</v>
      </c>
      <c r="HE14" s="3">
        <v>1</v>
      </c>
      <c r="HF14" s="3">
        <v>1</v>
      </c>
      <c r="HG14" s="3">
        <v>1</v>
      </c>
      <c r="HH14" s="3">
        <v>1</v>
      </c>
      <c r="HI14" s="3">
        <v>1</v>
      </c>
      <c r="HJ14" s="3">
        <v>1</v>
      </c>
      <c r="HK14" s="3">
        <v>1</v>
      </c>
      <c r="HL14" s="3">
        <v>1</v>
      </c>
      <c r="HM14" s="3">
        <v>1</v>
      </c>
      <c r="HN14" s="3">
        <v>1</v>
      </c>
      <c r="HO14" s="3">
        <v>1</v>
      </c>
      <c r="HP14" s="3">
        <v>1</v>
      </c>
      <c r="HQ14" s="3">
        <v>1</v>
      </c>
      <c r="HR14" s="3">
        <v>1</v>
      </c>
      <c r="HS14" s="3">
        <v>1</v>
      </c>
      <c r="HT14" s="3">
        <v>1</v>
      </c>
      <c r="HU14" s="3">
        <v>1</v>
      </c>
      <c r="HV14" s="3">
        <v>1</v>
      </c>
      <c r="HW14" s="3">
        <v>1</v>
      </c>
      <c r="HX14" s="3">
        <v>1</v>
      </c>
      <c r="HY14" s="3">
        <v>1</v>
      </c>
      <c r="HZ14" s="3">
        <v>1</v>
      </c>
      <c r="IA14" s="3">
        <v>1</v>
      </c>
      <c r="IB14" s="3">
        <v>1</v>
      </c>
      <c r="IC14" s="3">
        <v>1</v>
      </c>
      <c r="ID14" s="3">
        <v>1</v>
      </c>
      <c r="IE14" s="3">
        <v>1</v>
      </c>
      <c r="IF14" s="3">
        <v>1</v>
      </c>
      <c r="IG14" s="3">
        <v>1</v>
      </c>
      <c r="IH14" s="3">
        <v>1</v>
      </c>
      <c r="II14" s="3">
        <v>1</v>
      </c>
      <c r="IJ14" s="3">
        <v>1</v>
      </c>
      <c r="IK14" s="3">
        <v>1</v>
      </c>
      <c r="IL14" s="3">
        <v>1</v>
      </c>
      <c r="IM14" s="3">
        <v>1</v>
      </c>
      <c r="IN14" s="3">
        <v>1</v>
      </c>
      <c r="IO14" s="3">
        <v>1</v>
      </c>
      <c r="IP14" s="3">
        <v>1</v>
      </c>
      <c r="IQ14" s="3">
        <v>1</v>
      </c>
      <c r="IR14" s="3">
        <v>1</v>
      </c>
      <c r="IS14" s="3">
        <v>1</v>
      </c>
      <c r="IT14" s="3">
        <v>1</v>
      </c>
      <c r="IU14" s="3">
        <v>1</v>
      </c>
      <c r="IV14" s="3">
        <v>1</v>
      </c>
    </row>
    <row r="15" spans="1:256" ht="72" x14ac:dyDescent="0.25">
      <c r="A15" s="25"/>
      <c r="B15" s="25"/>
      <c r="C15" s="41" t="s">
        <v>16</v>
      </c>
      <c r="D15" s="41"/>
      <c r="E15" s="41" t="s">
        <v>17</v>
      </c>
      <c r="F15" s="69" t="s">
        <v>83</v>
      </c>
      <c r="G15" s="32">
        <v>40981363</v>
      </c>
      <c r="H15" s="69" t="s">
        <v>84</v>
      </c>
      <c r="I15" s="69" t="s">
        <v>85</v>
      </c>
      <c r="J15" s="69">
        <v>15</v>
      </c>
      <c r="K15" s="26">
        <v>42117</v>
      </c>
      <c r="L15" s="102" t="s">
        <v>92</v>
      </c>
      <c r="M15" s="105" t="s">
        <v>12</v>
      </c>
      <c r="N15" s="105">
        <v>0.2</v>
      </c>
      <c r="O15" s="105">
        <v>1018</v>
      </c>
      <c r="P15" s="108">
        <f t="shared" si="6"/>
        <v>203.60000000000002</v>
      </c>
      <c r="Q15" s="121">
        <f>P15</f>
        <v>203.60000000000002</v>
      </c>
      <c r="R15" s="123">
        <f t="shared" si="8"/>
        <v>16.288000000000004</v>
      </c>
      <c r="S15" s="123">
        <f t="shared" si="9"/>
        <v>187.31200000000004</v>
      </c>
      <c r="T15" s="65"/>
      <c r="U15" s="94"/>
      <c r="V15" s="43"/>
      <c r="W15" s="86" t="s">
        <v>183</v>
      </c>
      <c r="X15" s="3"/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3">
        <v>1</v>
      </c>
      <c r="BX15" s="3">
        <v>1</v>
      </c>
      <c r="BY15" s="3">
        <v>1</v>
      </c>
      <c r="BZ15" s="3">
        <v>1</v>
      </c>
      <c r="CA15" s="3">
        <v>1</v>
      </c>
      <c r="CB15" s="3">
        <v>1</v>
      </c>
      <c r="CC15" s="3">
        <v>1</v>
      </c>
      <c r="CD15" s="3">
        <v>1</v>
      </c>
      <c r="CE15" s="3">
        <v>1</v>
      </c>
      <c r="CF15" s="3">
        <v>1</v>
      </c>
      <c r="CG15" s="3">
        <v>1</v>
      </c>
      <c r="CH15" s="3">
        <v>1</v>
      </c>
      <c r="CI15" s="3">
        <v>1</v>
      </c>
      <c r="CJ15" s="3">
        <v>1</v>
      </c>
      <c r="CK15" s="3">
        <v>1</v>
      </c>
      <c r="CL15" s="3">
        <v>1</v>
      </c>
      <c r="CM15" s="3">
        <v>1</v>
      </c>
      <c r="CN15" s="3">
        <v>1</v>
      </c>
      <c r="CO15" s="3">
        <v>1</v>
      </c>
      <c r="CP15" s="3">
        <v>1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3">
        <v>1</v>
      </c>
      <c r="DG15" s="3">
        <v>1</v>
      </c>
      <c r="DH15" s="3">
        <v>1</v>
      </c>
      <c r="DI15" s="3">
        <v>1</v>
      </c>
      <c r="DJ15" s="3">
        <v>1</v>
      </c>
      <c r="DK15" s="3">
        <v>1</v>
      </c>
      <c r="DL15" s="3">
        <v>1</v>
      </c>
      <c r="DM15" s="3">
        <v>1</v>
      </c>
      <c r="DN15" s="3">
        <v>1</v>
      </c>
      <c r="DO15" s="3">
        <v>1</v>
      </c>
      <c r="DP15" s="3">
        <v>1</v>
      </c>
      <c r="DQ15" s="3">
        <v>1</v>
      </c>
      <c r="DR15" s="3">
        <v>1</v>
      </c>
      <c r="DS15" s="3">
        <v>1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1</v>
      </c>
      <c r="DZ15" s="3">
        <v>1</v>
      </c>
      <c r="EA15" s="3">
        <v>1</v>
      </c>
      <c r="EB15" s="3">
        <v>1</v>
      </c>
      <c r="EC15" s="3">
        <v>1</v>
      </c>
      <c r="ED15" s="3">
        <v>1</v>
      </c>
      <c r="EE15" s="3">
        <v>1</v>
      </c>
      <c r="EF15" s="3">
        <v>1</v>
      </c>
      <c r="EG15" s="3">
        <v>1</v>
      </c>
      <c r="EH15" s="3">
        <v>1</v>
      </c>
      <c r="EI15" s="3">
        <v>1</v>
      </c>
      <c r="EJ15" s="3">
        <v>1</v>
      </c>
      <c r="EK15" s="3">
        <v>1</v>
      </c>
      <c r="EL15" s="3">
        <v>1</v>
      </c>
      <c r="EM15" s="3">
        <v>1</v>
      </c>
      <c r="EN15" s="3">
        <v>1</v>
      </c>
      <c r="EO15" s="3">
        <v>1</v>
      </c>
      <c r="EP15" s="3">
        <v>1</v>
      </c>
      <c r="EQ15" s="3">
        <v>1</v>
      </c>
      <c r="ER15" s="3">
        <v>1</v>
      </c>
      <c r="ES15" s="3">
        <v>1</v>
      </c>
      <c r="ET15" s="3">
        <v>1</v>
      </c>
      <c r="EU15" s="3">
        <v>1</v>
      </c>
      <c r="EV15" s="3">
        <v>1</v>
      </c>
      <c r="EW15" s="3">
        <v>1</v>
      </c>
      <c r="EX15" s="3">
        <v>1</v>
      </c>
      <c r="EY15" s="3">
        <v>1</v>
      </c>
      <c r="EZ15" s="3">
        <v>1</v>
      </c>
      <c r="FA15" s="3">
        <v>1</v>
      </c>
      <c r="FB15" s="3">
        <v>1</v>
      </c>
      <c r="FC15" s="3">
        <v>1</v>
      </c>
      <c r="FD15" s="3">
        <v>1</v>
      </c>
      <c r="FE15" s="3">
        <v>1</v>
      </c>
      <c r="FF15" s="3">
        <v>1</v>
      </c>
      <c r="FG15" s="3">
        <v>1</v>
      </c>
      <c r="FH15" s="3">
        <v>1</v>
      </c>
      <c r="FI15" s="3">
        <v>1</v>
      </c>
      <c r="FJ15" s="3">
        <v>1</v>
      </c>
      <c r="FK15" s="3">
        <v>1</v>
      </c>
      <c r="FL15" s="3">
        <v>1</v>
      </c>
      <c r="FM15" s="3">
        <v>1</v>
      </c>
      <c r="FN15" s="3">
        <v>1</v>
      </c>
      <c r="FO15" s="3">
        <v>1</v>
      </c>
      <c r="FP15" s="3">
        <v>1</v>
      </c>
      <c r="FQ15" s="3">
        <v>1</v>
      </c>
      <c r="FR15" s="3">
        <v>1</v>
      </c>
      <c r="FS15" s="3">
        <v>1</v>
      </c>
      <c r="FT15" s="3">
        <v>1</v>
      </c>
      <c r="FU15" s="3">
        <v>1</v>
      </c>
      <c r="FV15" s="3">
        <v>1</v>
      </c>
      <c r="FW15" s="3">
        <v>1</v>
      </c>
      <c r="FX15" s="3">
        <v>1</v>
      </c>
      <c r="FY15" s="3">
        <v>1</v>
      </c>
      <c r="FZ15" s="3">
        <v>1</v>
      </c>
      <c r="GA15" s="3">
        <v>1</v>
      </c>
      <c r="GB15" s="3">
        <v>1</v>
      </c>
      <c r="GC15" s="3">
        <v>1</v>
      </c>
      <c r="GD15" s="3">
        <v>1</v>
      </c>
      <c r="GE15" s="3">
        <v>1</v>
      </c>
      <c r="GF15" s="3">
        <v>1</v>
      </c>
      <c r="GG15" s="3">
        <v>1</v>
      </c>
      <c r="GH15" s="3">
        <v>1</v>
      </c>
      <c r="GI15" s="3">
        <v>1</v>
      </c>
      <c r="GJ15" s="3">
        <v>1</v>
      </c>
      <c r="GK15" s="3">
        <v>1</v>
      </c>
      <c r="GL15" s="3">
        <v>1</v>
      </c>
      <c r="GM15" s="3">
        <v>1</v>
      </c>
      <c r="GN15" s="3">
        <v>1</v>
      </c>
      <c r="GO15" s="3">
        <v>1</v>
      </c>
      <c r="GP15" s="3">
        <v>1</v>
      </c>
      <c r="GQ15" s="3">
        <v>1</v>
      </c>
      <c r="GR15" s="3">
        <v>1</v>
      </c>
      <c r="GS15" s="3">
        <v>1</v>
      </c>
      <c r="GT15" s="3">
        <v>1</v>
      </c>
      <c r="GU15" s="3">
        <v>1</v>
      </c>
      <c r="GV15" s="3">
        <v>1</v>
      </c>
      <c r="GW15" s="3">
        <v>1</v>
      </c>
      <c r="GX15" s="3">
        <v>1</v>
      </c>
      <c r="GY15" s="3">
        <v>1</v>
      </c>
      <c r="GZ15" s="3">
        <v>1</v>
      </c>
      <c r="HA15" s="3">
        <v>1</v>
      </c>
      <c r="HB15" s="3">
        <v>1</v>
      </c>
      <c r="HC15" s="3">
        <v>1</v>
      </c>
      <c r="HD15" s="3">
        <v>1</v>
      </c>
      <c r="HE15" s="3">
        <v>1</v>
      </c>
      <c r="HF15" s="3">
        <v>1</v>
      </c>
      <c r="HG15" s="3">
        <v>1</v>
      </c>
      <c r="HH15" s="3">
        <v>1</v>
      </c>
      <c r="HI15" s="3">
        <v>1</v>
      </c>
      <c r="HJ15" s="3">
        <v>1</v>
      </c>
      <c r="HK15" s="3">
        <v>1</v>
      </c>
      <c r="HL15" s="3">
        <v>1</v>
      </c>
      <c r="HM15" s="3">
        <v>1</v>
      </c>
      <c r="HN15" s="3">
        <v>1</v>
      </c>
      <c r="HO15" s="3">
        <v>1</v>
      </c>
      <c r="HP15" s="3">
        <v>1</v>
      </c>
      <c r="HQ15" s="3">
        <v>1</v>
      </c>
      <c r="HR15" s="3">
        <v>1</v>
      </c>
      <c r="HS15" s="3">
        <v>1</v>
      </c>
      <c r="HT15" s="3">
        <v>1</v>
      </c>
      <c r="HU15" s="3">
        <v>1</v>
      </c>
      <c r="HV15" s="3">
        <v>1</v>
      </c>
      <c r="HW15" s="3">
        <v>1</v>
      </c>
      <c r="HX15" s="3">
        <v>1</v>
      </c>
      <c r="HY15" s="3">
        <v>1</v>
      </c>
      <c r="HZ15" s="3">
        <v>1</v>
      </c>
      <c r="IA15" s="3">
        <v>1</v>
      </c>
      <c r="IB15" s="3">
        <v>1</v>
      </c>
      <c r="IC15" s="3">
        <v>1</v>
      </c>
      <c r="ID15" s="3">
        <v>1</v>
      </c>
      <c r="IE15" s="3">
        <v>1</v>
      </c>
      <c r="IF15" s="3">
        <v>1</v>
      </c>
      <c r="IG15" s="3">
        <v>1</v>
      </c>
      <c r="IH15" s="3">
        <v>1</v>
      </c>
      <c r="II15" s="3">
        <v>1</v>
      </c>
      <c r="IJ15" s="3">
        <v>1</v>
      </c>
      <c r="IK15" s="3">
        <v>1</v>
      </c>
      <c r="IL15" s="3">
        <v>1</v>
      </c>
      <c r="IM15" s="3">
        <v>1</v>
      </c>
      <c r="IN15" s="3">
        <v>1</v>
      </c>
      <c r="IO15" s="3">
        <v>1</v>
      </c>
      <c r="IP15" s="3">
        <v>1</v>
      </c>
      <c r="IQ15" s="3">
        <v>1</v>
      </c>
      <c r="IR15" s="3">
        <v>1</v>
      </c>
      <c r="IS15" s="3">
        <v>1</v>
      </c>
      <c r="IT15" s="3">
        <v>1</v>
      </c>
      <c r="IU15" s="3">
        <v>1</v>
      </c>
      <c r="IV15" s="3">
        <v>1</v>
      </c>
    </row>
    <row r="16" spans="1:256" ht="72" x14ac:dyDescent="0.25">
      <c r="A16" s="25"/>
      <c r="B16" s="25"/>
      <c r="C16" s="41" t="s">
        <v>16</v>
      </c>
      <c r="D16" s="41"/>
      <c r="E16" s="41" t="s">
        <v>17</v>
      </c>
      <c r="F16" s="69" t="s">
        <v>86</v>
      </c>
      <c r="G16" s="32">
        <v>40981343</v>
      </c>
      <c r="H16" s="69" t="s">
        <v>87</v>
      </c>
      <c r="I16" s="69" t="s">
        <v>88</v>
      </c>
      <c r="J16" s="69">
        <v>15</v>
      </c>
      <c r="K16" s="26">
        <v>42117</v>
      </c>
      <c r="L16" s="103"/>
      <c r="M16" s="106"/>
      <c r="N16" s="106"/>
      <c r="O16" s="106"/>
      <c r="P16" s="109"/>
      <c r="Q16" s="122"/>
      <c r="R16" s="124"/>
      <c r="S16" s="124"/>
      <c r="T16" s="68"/>
      <c r="U16" s="95"/>
      <c r="V16" s="43"/>
      <c r="W16" s="86" t="s">
        <v>183</v>
      </c>
      <c r="X16" s="3"/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54" x14ac:dyDescent="0.25">
      <c r="A17" s="25"/>
      <c r="B17" s="25"/>
      <c r="C17" s="41" t="s">
        <v>16</v>
      </c>
      <c r="D17" s="41"/>
      <c r="E17" s="41" t="s">
        <v>17</v>
      </c>
      <c r="F17" s="69" t="s">
        <v>89</v>
      </c>
      <c r="G17" s="32">
        <v>40981285</v>
      </c>
      <c r="H17" s="69" t="s">
        <v>90</v>
      </c>
      <c r="I17" s="69" t="s">
        <v>91</v>
      </c>
      <c r="J17" s="69">
        <v>15</v>
      </c>
      <c r="K17" s="26">
        <v>42117</v>
      </c>
      <c r="L17" s="104"/>
      <c r="M17" s="107"/>
      <c r="N17" s="107"/>
      <c r="O17" s="107"/>
      <c r="P17" s="110"/>
      <c r="Q17" s="128"/>
      <c r="R17" s="125"/>
      <c r="S17" s="125"/>
      <c r="T17" s="68"/>
      <c r="U17" s="111"/>
      <c r="V17" s="43"/>
      <c r="W17" s="86" t="s">
        <v>183</v>
      </c>
      <c r="X17" s="3"/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108" x14ac:dyDescent="0.25">
      <c r="A18" s="25"/>
      <c r="B18" s="25"/>
      <c r="C18" s="41" t="s">
        <v>14</v>
      </c>
      <c r="D18" s="41"/>
      <c r="E18" s="41" t="s">
        <v>28</v>
      </c>
      <c r="F18" s="69" t="s">
        <v>93</v>
      </c>
      <c r="G18" s="32">
        <v>40982202</v>
      </c>
      <c r="H18" s="67" t="s">
        <v>94</v>
      </c>
      <c r="I18" s="69" t="s">
        <v>95</v>
      </c>
      <c r="J18" s="69">
        <v>15</v>
      </c>
      <c r="K18" s="26">
        <v>42120</v>
      </c>
      <c r="L18" s="69" t="s">
        <v>96</v>
      </c>
      <c r="M18" s="65" t="s">
        <v>12</v>
      </c>
      <c r="N18" s="65">
        <v>0.5</v>
      </c>
      <c r="O18" s="65">
        <v>350</v>
      </c>
      <c r="P18" s="66">
        <f>N18*O18</f>
        <v>175</v>
      </c>
      <c r="Q18" s="64">
        <f>P18</f>
        <v>175</v>
      </c>
      <c r="R18" s="65">
        <f>0.08*P18</f>
        <v>14</v>
      </c>
      <c r="S18" s="65">
        <f>0.92*P18</f>
        <v>161</v>
      </c>
      <c r="T18" s="68"/>
      <c r="U18" s="71"/>
      <c r="V18" s="68"/>
      <c r="W18" s="86" t="s">
        <v>183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ht="108" x14ac:dyDescent="0.25">
      <c r="A19" s="25"/>
      <c r="B19" s="25"/>
      <c r="C19" s="41" t="s">
        <v>16</v>
      </c>
      <c r="D19" s="5"/>
      <c r="E19" s="41" t="s">
        <v>17</v>
      </c>
      <c r="F19" s="114" t="s">
        <v>99</v>
      </c>
      <c r="G19" s="67">
        <v>40980329</v>
      </c>
      <c r="H19" s="114" t="s">
        <v>100</v>
      </c>
      <c r="I19" s="114" t="s">
        <v>101</v>
      </c>
      <c r="J19" s="116">
        <v>15</v>
      </c>
      <c r="K19" s="100">
        <v>42120</v>
      </c>
      <c r="L19" s="69" t="s">
        <v>97</v>
      </c>
      <c r="M19" s="66" t="s">
        <v>12</v>
      </c>
      <c r="N19" s="66">
        <v>0.06</v>
      </c>
      <c r="O19" s="66">
        <v>1018</v>
      </c>
      <c r="P19" s="66">
        <f>N19*O19</f>
        <v>61.08</v>
      </c>
      <c r="Q19" s="105">
        <f>P19+P20</f>
        <v>211.07999999999998</v>
      </c>
      <c r="R19" s="65">
        <f>0.08*P19</f>
        <v>4.8864000000000001</v>
      </c>
      <c r="S19" s="65">
        <f>0.92*P19</f>
        <v>56.193600000000004</v>
      </c>
      <c r="T19" s="68"/>
      <c r="U19" s="130"/>
      <c r="W19" s="86" t="s">
        <v>183</v>
      </c>
    </row>
    <row r="20" spans="1:256" ht="90" x14ac:dyDescent="0.25">
      <c r="A20" s="25"/>
      <c r="B20" s="25"/>
      <c r="C20" s="41" t="s">
        <v>16</v>
      </c>
      <c r="D20" s="5"/>
      <c r="E20" s="41" t="s">
        <v>17</v>
      </c>
      <c r="F20" s="132"/>
      <c r="G20" s="67"/>
      <c r="H20" s="132"/>
      <c r="I20" s="132"/>
      <c r="J20" s="133"/>
      <c r="K20" s="129"/>
      <c r="L20" s="69" t="s">
        <v>98</v>
      </c>
      <c r="M20" s="70" t="s">
        <v>11</v>
      </c>
      <c r="N20" s="70">
        <v>1</v>
      </c>
      <c r="O20" s="70">
        <v>150</v>
      </c>
      <c r="P20" s="70">
        <f>N20*O20</f>
        <v>150</v>
      </c>
      <c r="Q20" s="107"/>
      <c r="R20" s="65">
        <f>0.08*50</f>
        <v>4</v>
      </c>
      <c r="S20" s="65">
        <f>0.92*50</f>
        <v>46</v>
      </c>
      <c r="T20" s="68">
        <v>100</v>
      </c>
      <c r="U20" s="131"/>
      <c r="W20" s="86" t="s">
        <v>183</v>
      </c>
    </row>
    <row r="21" spans="1:256" ht="54" x14ac:dyDescent="0.25">
      <c r="A21" s="25"/>
      <c r="B21" s="25"/>
      <c r="C21" s="41" t="s">
        <v>16</v>
      </c>
      <c r="D21" s="41"/>
      <c r="E21" s="41" t="s">
        <v>17</v>
      </c>
      <c r="F21" s="69" t="s">
        <v>102</v>
      </c>
      <c r="G21" s="32">
        <v>40979997</v>
      </c>
      <c r="H21" s="69" t="s">
        <v>103</v>
      </c>
      <c r="I21" s="69" t="s">
        <v>104</v>
      </c>
      <c r="J21" s="69">
        <v>5</v>
      </c>
      <c r="K21" s="26">
        <v>42121</v>
      </c>
      <c r="L21" s="102" t="s">
        <v>111</v>
      </c>
      <c r="M21" s="105" t="s">
        <v>12</v>
      </c>
      <c r="N21" s="105">
        <v>0.06</v>
      </c>
      <c r="O21" s="105">
        <v>1018</v>
      </c>
      <c r="P21" s="108">
        <f>N21*O21</f>
        <v>61.08</v>
      </c>
      <c r="Q21" s="121">
        <f>P21</f>
        <v>61.08</v>
      </c>
      <c r="R21" s="123">
        <f>0.08*P21</f>
        <v>4.8864000000000001</v>
      </c>
      <c r="S21" s="123">
        <f>0.92*P21</f>
        <v>56.193600000000004</v>
      </c>
      <c r="T21" s="65"/>
      <c r="U21" s="94"/>
      <c r="V21" s="43"/>
      <c r="W21" s="86" t="s">
        <v>183</v>
      </c>
      <c r="X21" s="3"/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  <c r="IQ21" s="3">
        <v>1</v>
      </c>
      <c r="IR21" s="3">
        <v>1</v>
      </c>
      <c r="IS21" s="3">
        <v>1</v>
      </c>
      <c r="IT21" s="3">
        <v>1</v>
      </c>
      <c r="IU21" s="3">
        <v>1</v>
      </c>
      <c r="IV21" s="3">
        <v>1</v>
      </c>
    </row>
    <row r="22" spans="1:256" ht="54" x14ac:dyDescent="0.25">
      <c r="A22" s="25"/>
      <c r="B22" s="25"/>
      <c r="C22" s="41" t="s">
        <v>16</v>
      </c>
      <c r="D22" s="41"/>
      <c r="E22" s="41" t="s">
        <v>17</v>
      </c>
      <c r="F22" s="69" t="s">
        <v>105</v>
      </c>
      <c r="G22" s="32">
        <v>40986822</v>
      </c>
      <c r="H22" s="69" t="s">
        <v>106</v>
      </c>
      <c r="I22" s="69" t="s">
        <v>107</v>
      </c>
      <c r="J22" s="69">
        <v>5</v>
      </c>
      <c r="K22" s="26">
        <v>42123</v>
      </c>
      <c r="L22" s="103"/>
      <c r="M22" s="106"/>
      <c r="N22" s="106"/>
      <c r="O22" s="106"/>
      <c r="P22" s="109"/>
      <c r="Q22" s="122"/>
      <c r="R22" s="124"/>
      <c r="S22" s="124"/>
      <c r="T22" s="68"/>
      <c r="U22" s="95"/>
      <c r="V22" s="43"/>
      <c r="W22" s="86" t="s">
        <v>183</v>
      </c>
      <c r="X22" s="3"/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ht="72" x14ac:dyDescent="0.25">
      <c r="A23" s="25"/>
      <c r="B23" s="25"/>
      <c r="C23" s="41" t="s">
        <v>16</v>
      </c>
      <c r="D23" s="41"/>
      <c r="E23" s="41" t="s">
        <v>17</v>
      </c>
      <c r="F23" s="69" t="s">
        <v>108</v>
      </c>
      <c r="G23" s="32">
        <v>40982386</v>
      </c>
      <c r="H23" s="69" t="s">
        <v>109</v>
      </c>
      <c r="I23" s="69" t="s">
        <v>110</v>
      </c>
      <c r="J23" s="69">
        <v>10</v>
      </c>
      <c r="K23" s="26">
        <v>42124</v>
      </c>
      <c r="L23" s="104"/>
      <c r="M23" s="107"/>
      <c r="N23" s="107"/>
      <c r="O23" s="107"/>
      <c r="P23" s="110"/>
      <c r="Q23" s="128"/>
      <c r="R23" s="125"/>
      <c r="S23" s="125"/>
      <c r="T23" s="68"/>
      <c r="U23" s="111"/>
      <c r="V23" s="43"/>
      <c r="W23" s="86" t="s">
        <v>183</v>
      </c>
      <c r="X23" s="3"/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108" x14ac:dyDescent="0.25">
      <c r="A24" s="25"/>
      <c r="B24" s="25"/>
      <c r="C24" s="41" t="s">
        <v>16</v>
      </c>
      <c r="D24" s="41"/>
      <c r="E24" s="41" t="s">
        <v>17</v>
      </c>
      <c r="F24" s="102" t="s">
        <v>114</v>
      </c>
      <c r="G24" s="69">
        <v>40957225</v>
      </c>
      <c r="H24" s="102" t="s">
        <v>115</v>
      </c>
      <c r="I24" s="102" t="s">
        <v>116</v>
      </c>
      <c r="J24" s="102">
        <v>15</v>
      </c>
      <c r="K24" s="118">
        <v>42122</v>
      </c>
      <c r="L24" s="67" t="s">
        <v>113</v>
      </c>
      <c r="M24" s="64" t="s">
        <v>12</v>
      </c>
      <c r="N24" s="64">
        <v>0.06</v>
      </c>
      <c r="O24" s="64">
        <v>1018</v>
      </c>
      <c r="P24" s="36">
        <f>N24*O24</f>
        <v>61.08</v>
      </c>
      <c r="Q24" s="121">
        <f>P24+P25</f>
        <v>295.08</v>
      </c>
      <c r="R24" s="65">
        <f>0.08*P24</f>
        <v>4.8864000000000001</v>
      </c>
      <c r="S24" s="65">
        <f>0.92*P24</f>
        <v>56.193600000000004</v>
      </c>
      <c r="T24" s="68"/>
      <c r="U24" s="94"/>
      <c r="V24" s="68"/>
      <c r="W24" s="86" t="s">
        <v>183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  <c r="IO24" s="3">
        <v>1</v>
      </c>
      <c r="IP24" s="3">
        <v>1</v>
      </c>
      <c r="IQ24" s="3">
        <v>1</v>
      </c>
      <c r="IR24" s="3">
        <v>1</v>
      </c>
      <c r="IS24" s="3">
        <v>1</v>
      </c>
      <c r="IT24" s="3">
        <v>1</v>
      </c>
      <c r="IU24" s="3">
        <v>1</v>
      </c>
      <c r="IV24" s="3">
        <v>1</v>
      </c>
    </row>
    <row r="25" spans="1:256" ht="108" x14ac:dyDescent="0.25">
      <c r="A25" s="25"/>
      <c r="B25" s="25"/>
      <c r="C25" s="41" t="s">
        <v>16</v>
      </c>
      <c r="D25" s="41"/>
      <c r="E25" s="41" t="s">
        <v>17</v>
      </c>
      <c r="F25" s="103"/>
      <c r="G25" s="68"/>
      <c r="H25" s="103"/>
      <c r="I25" s="103"/>
      <c r="J25" s="103"/>
      <c r="K25" s="119"/>
      <c r="L25" s="67" t="s">
        <v>112</v>
      </c>
      <c r="M25" s="64" t="s">
        <v>12</v>
      </c>
      <c r="N25" s="64">
        <v>0.36</v>
      </c>
      <c r="O25" s="64">
        <v>650</v>
      </c>
      <c r="P25" s="36">
        <f>N25*O25</f>
        <v>234</v>
      </c>
      <c r="Q25" s="122"/>
      <c r="R25" s="65">
        <f>0.08*P25</f>
        <v>18.72</v>
      </c>
      <c r="S25" s="65">
        <f>0.92*P25</f>
        <v>215.28</v>
      </c>
      <c r="T25" s="68"/>
      <c r="U25" s="111"/>
      <c r="V25" s="68"/>
      <c r="W25" s="86" t="s">
        <v>183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ht="144" x14ac:dyDescent="0.25">
      <c r="A26" s="25"/>
      <c r="B26" s="25"/>
      <c r="C26" s="41" t="s">
        <v>15</v>
      </c>
      <c r="D26" s="5"/>
      <c r="E26" s="41" t="s">
        <v>17</v>
      </c>
      <c r="F26" s="69" t="s">
        <v>117</v>
      </c>
      <c r="G26" s="32">
        <v>40986788</v>
      </c>
      <c r="H26" s="69" t="s">
        <v>118</v>
      </c>
      <c r="I26" s="69" t="s">
        <v>119</v>
      </c>
      <c r="J26" s="69">
        <v>7</v>
      </c>
      <c r="K26" s="26">
        <v>42123</v>
      </c>
      <c r="L26" s="69" t="s">
        <v>123</v>
      </c>
      <c r="M26" s="68" t="s">
        <v>12</v>
      </c>
      <c r="N26" s="68">
        <v>0.28000000000000003</v>
      </c>
      <c r="O26" s="68">
        <v>1018</v>
      </c>
      <c r="P26" s="70">
        <f>N26*O26</f>
        <v>285.04000000000002</v>
      </c>
      <c r="Q26" s="105">
        <f>P26+P27</f>
        <v>468.28</v>
      </c>
      <c r="R26" s="68">
        <f>0.08*P26</f>
        <v>22.8032</v>
      </c>
      <c r="S26" s="68">
        <f>0.92*P26</f>
        <v>262.23680000000002</v>
      </c>
      <c r="T26" s="68"/>
      <c r="U26" s="126" t="s">
        <v>36</v>
      </c>
      <c r="V26" s="41"/>
      <c r="W26" s="86" t="s">
        <v>183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ht="144" x14ac:dyDescent="0.25">
      <c r="A27" s="25"/>
      <c r="B27" s="25"/>
      <c r="C27" s="41" t="s">
        <v>15</v>
      </c>
      <c r="D27" s="5"/>
      <c r="E27" s="41" t="s">
        <v>17</v>
      </c>
      <c r="F27" s="69" t="s">
        <v>120</v>
      </c>
      <c r="G27" s="32">
        <v>40989500</v>
      </c>
      <c r="H27" s="69" t="s">
        <v>121</v>
      </c>
      <c r="I27" s="69" t="s">
        <v>122</v>
      </c>
      <c r="J27" s="69">
        <v>7</v>
      </c>
      <c r="K27" s="26">
        <v>42124</v>
      </c>
      <c r="L27" s="69" t="s">
        <v>124</v>
      </c>
      <c r="M27" s="68" t="s">
        <v>12</v>
      </c>
      <c r="N27" s="68">
        <v>0.18</v>
      </c>
      <c r="O27" s="68">
        <v>1018</v>
      </c>
      <c r="P27" s="70">
        <f>N27*O27</f>
        <v>183.23999999999998</v>
      </c>
      <c r="Q27" s="106"/>
      <c r="R27" s="68">
        <f>0.08*P27</f>
        <v>14.659199999999998</v>
      </c>
      <c r="S27" s="68">
        <f>0.92*P27</f>
        <v>168.58079999999998</v>
      </c>
      <c r="T27" s="68"/>
      <c r="U27" s="127"/>
      <c r="V27" s="41"/>
      <c r="W27" s="86" t="s">
        <v>183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  <c r="BO27" s="3">
        <v>1</v>
      </c>
      <c r="BP27" s="3">
        <v>1</v>
      </c>
      <c r="BQ27" s="3">
        <v>1</v>
      </c>
      <c r="BR27" s="3">
        <v>1</v>
      </c>
      <c r="BS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1</v>
      </c>
      <c r="CR27" s="3">
        <v>1</v>
      </c>
      <c r="CS27" s="3">
        <v>1</v>
      </c>
      <c r="CT27" s="3">
        <v>1</v>
      </c>
      <c r="CU27" s="3">
        <v>1</v>
      </c>
      <c r="CV27" s="3">
        <v>1</v>
      </c>
      <c r="CW27" s="3">
        <v>1</v>
      </c>
      <c r="CX27" s="3">
        <v>1</v>
      </c>
      <c r="CY27" s="3">
        <v>1</v>
      </c>
      <c r="CZ27" s="3">
        <v>1</v>
      </c>
      <c r="DA27" s="3">
        <v>1</v>
      </c>
      <c r="DB27" s="3">
        <v>1</v>
      </c>
      <c r="DC27" s="3">
        <v>1</v>
      </c>
      <c r="DD27" s="3">
        <v>1</v>
      </c>
      <c r="DE27" s="3">
        <v>1</v>
      </c>
      <c r="DF27" s="3">
        <v>1</v>
      </c>
      <c r="DG27" s="3">
        <v>1</v>
      </c>
      <c r="DH27" s="3">
        <v>1</v>
      </c>
      <c r="DI27" s="3">
        <v>1</v>
      </c>
      <c r="DJ27" s="3">
        <v>1</v>
      </c>
      <c r="DK27" s="3">
        <v>1</v>
      </c>
      <c r="DL27" s="3">
        <v>1</v>
      </c>
      <c r="DM27" s="3">
        <v>1</v>
      </c>
      <c r="DN27" s="3">
        <v>1</v>
      </c>
      <c r="DO27" s="3">
        <v>1</v>
      </c>
      <c r="DP27" s="3">
        <v>1</v>
      </c>
      <c r="DQ27" s="3">
        <v>1</v>
      </c>
      <c r="DR27" s="3">
        <v>1</v>
      </c>
      <c r="DS27" s="3">
        <v>1</v>
      </c>
      <c r="DT27" s="3">
        <v>1</v>
      </c>
      <c r="DU27" s="3">
        <v>1</v>
      </c>
      <c r="DV27" s="3">
        <v>1</v>
      </c>
      <c r="DW27" s="3">
        <v>1</v>
      </c>
      <c r="DX27" s="3">
        <v>1</v>
      </c>
      <c r="DY27" s="3">
        <v>1</v>
      </c>
      <c r="DZ27" s="3">
        <v>1</v>
      </c>
      <c r="EA27" s="3">
        <v>1</v>
      </c>
      <c r="EB27" s="3">
        <v>1</v>
      </c>
      <c r="EC27" s="3">
        <v>1</v>
      </c>
      <c r="ED27" s="3">
        <v>1</v>
      </c>
      <c r="EE27" s="3">
        <v>1</v>
      </c>
      <c r="EF27" s="3">
        <v>1</v>
      </c>
      <c r="EG27" s="3">
        <v>1</v>
      </c>
      <c r="EH27" s="3">
        <v>1</v>
      </c>
      <c r="EI27" s="3">
        <v>1</v>
      </c>
      <c r="EJ27" s="3">
        <v>1</v>
      </c>
      <c r="EK27" s="3">
        <v>1</v>
      </c>
      <c r="EL27" s="3">
        <v>1</v>
      </c>
      <c r="EM27" s="3">
        <v>1</v>
      </c>
      <c r="EN27" s="3">
        <v>1</v>
      </c>
      <c r="EO27" s="3">
        <v>1</v>
      </c>
      <c r="EP27" s="3">
        <v>1</v>
      </c>
      <c r="EQ27" s="3">
        <v>1</v>
      </c>
      <c r="ER27" s="3">
        <v>1</v>
      </c>
      <c r="ES27" s="3">
        <v>1</v>
      </c>
      <c r="ET27" s="3">
        <v>1</v>
      </c>
      <c r="EU27" s="3">
        <v>1</v>
      </c>
      <c r="EV27" s="3">
        <v>1</v>
      </c>
      <c r="EW27" s="3">
        <v>1</v>
      </c>
      <c r="EX27" s="3">
        <v>1</v>
      </c>
      <c r="EY27" s="3">
        <v>1</v>
      </c>
      <c r="EZ27" s="3">
        <v>1</v>
      </c>
      <c r="FA27" s="3">
        <v>1</v>
      </c>
      <c r="FB27" s="3">
        <v>1</v>
      </c>
      <c r="FC27" s="3">
        <v>1</v>
      </c>
      <c r="FD27" s="3">
        <v>1</v>
      </c>
      <c r="FE27" s="3">
        <v>1</v>
      </c>
      <c r="FF27" s="3">
        <v>1</v>
      </c>
      <c r="FG27" s="3">
        <v>1</v>
      </c>
      <c r="FH27" s="3">
        <v>1</v>
      </c>
      <c r="FI27" s="3">
        <v>1</v>
      </c>
      <c r="FJ27" s="3">
        <v>1</v>
      </c>
      <c r="FK27" s="3">
        <v>1</v>
      </c>
      <c r="FL27" s="3">
        <v>1</v>
      </c>
      <c r="FM27" s="3">
        <v>1</v>
      </c>
      <c r="FN27" s="3">
        <v>1</v>
      </c>
      <c r="FO27" s="3">
        <v>1</v>
      </c>
      <c r="FP27" s="3">
        <v>1</v>
      </c>
      <c r="FQ27" s="3">
        <v>1</v>
      </c>
      <c r="FR27" s="3">
        <v>1</v>
      </c>
      <c r="FS27" s="3">
        <v>1</v>
      </c>
      <c r="FT27" s="3">
        <v>1</v>
      </c>
      <c r="FU27" s="3">
        <v>1</v>
      </c>
      <c r="FV27" s="3">
        <v>1</v>
      </c>
      <c r="FW27" s="3">
        <v>1</v>
      </c>
      <c r="FX27" s="3">
        <v>1</v>
      </c>
      <c r="FY27" s="3">
        <v>1</v>
      </c>
      <c r="FZ27" s="3">
        <v>1</v>
      </c>
      <c r="GA27" s="3">
        <v>1</v>
      </c>
      <c r="GB27" s="3">
        <v>1</v>
      </c>
      <c r="GC27" s="3">
        <v>1</v>
      </c>
      <c r="GD27" s="3">
        <v>1</v>
      </c>
      <c r="GE27" s="3">
        <v>1</v>
      </c>
      <c r="GF27" s="3">
        <v>1</v>
      </c>
      <c r="GG27" s="3">
        <v>1</v>
      </c>
      <c r="GH27" s="3">
        <v>1</v>
      </c>
      <c r="GI27" s="3">
        <v>1</v>
      </c>
      <c r="GJ27" s="3">
        <v>1</v>
      </c>
      <c r="GK27" s="3">
        <v>1</v>
      </c>
      <c r="GL27" s="3">
        <v>1</v>
      </c>
      <c r="GM27" s="3">
        <v>1</v>
      </c>
      <c r="GN27" s="3">
        <v>1</v>
      </c>
      <c r="GO27" s="3">
        <v>1</v>
      </c>
      <c r="GP27" s="3">
        <v>1</v>
      </c>
      <c r="GQ27" s="3">
        <v>1</v>
      </c>
      <c r="GR27" s="3">
        <v>1</v>
      </c>
      <c r="GS27" s="3">
        <v>1</v>
      </c>
      <c r="GT27" s="3">
        <v>1</v>
      </c>
      <c r="GU27" s="3">
        <v>1</v>
      </c>
      <c r="GV27" s="3">
        <v>1</v>
      </c>
      <c r="GW27" s="3">
        <v>1</v>
      </c>
      <c r="GX27" s="3">
        <v>1</v>
      </c>
      <c r="GY27" s="3">
        <v>1</v>
      </c>
      <c r="GZ27" s="3">
        <v>1</v>
      </c>
      <c r="HA27" s="3">
        <v>1</v>
      </c>
      <c r="HB27" s="3">
        <v>1</v>
      </c>
      <c r="HC27" s="3">
        <v>1</v>
      </c>
      <c r="HD27" s="3">
        <v>1</v>
      </c>
      <c r="HE27" s="3">
        <v>1</v>
      </c>
      <c r="HF27" s="3">
        <v>1</v>
      </c>
      <c r="HG27" s="3">
        <v>1</v>
      </c>
      <c r="HH27" s="3">
        <v>1</v>
      </c>
      <c r="HI27" s="3">
        <v>1</v>
      </c>
      <c r="HJ27" s="3">
        <v>1</v>
      </c>
      <c r="HK27" s="3">
        <v>1</v>
      </c>
      <c r="HL27" s="3">
        <v>1</v>
      </c>
      <c r="HM27" s="3">
        <v>1</v>
      </c>
      <c r="HN27" s="3">
        <v>1</v>
      </c>
      <c r="HO27" s="3">
        <v>1</v>
      </c>
      <c r="HP27" s="3">
        <v>1</v>
      </c>
      <c r="HQ27" s="3">
        <v>1</v>
      </c>
      <c r="HR27" s="3">
        <v>1</v>
      </c>
      <c r="HS27" s="3">
        <v>1</v>
      </c>
      <c r="HT27" s="3">
        <v>1</v>
      </c>
      <c r="HU27" s="3">
        <v>1</v>
      </c>
      <c r="HV27" s="3">
        <v>1</v>
      </c>
      <c r="HW27" s="3">
        <v>1</v>
      </c>
      <c r="HX27" s="3">
        <v>1</v>
      </c>
      <c r="HY27" s="3">
        <v>1</v>
      </c>
      <c r="HZ27" s="3">
        <v>1</v>
      </c>
      <c r="IA27" s="3">
        <v>1</v>
      </c>
      <c r="IB27" s="3">
        <v>1</v>
      </c>
      <c r="IC27" s="3">
        <v>1</v>
      </c>
      <c r="ID27" s="3">
        <v>1</v>
      </c>
      <c r="IE27" s="3">
        <v>1</v>
      </c>
      <c r="IF27" s="3">
        <v>1</v>
      </c>
      <c r="IG27" s="3">
        <v>1</v>
      </c>
      <c r="IH27" s="3">
        <v>1</v>
      </c>
      <c r="II27" s="3">
        <v>1</v>
      </c>
      <c r="IJ27" s="3">
        <v>1</v>
      </c>
      <c r="IK27" s="3">
        <v>1</v>
      </c>
      <c r="IL27" s="3">
        <v>1</v>
      </c>
      <c r="IM27" s="3">
        <v>1</v>
      </c>
      <c r="IN27" s="3">
        <v>1</v>
      </c>
      <c r="IO27" s="3">
        <v>1</v>
      </c>
      <c r="IP27" s="3">
        <v>1</v>
      </c>
      <c r="IQ27" s="3">
        <v>1</v>
      </c>
      <c r="IR27" s="3">
        <v>1</v>
      </c>
      <c r="IS27" s="3">
        <v>1</v>
      </c>
      <c r="IT27" s="3">
        <v>1</v>
      </c>
      <c r="IU27" s="3">
        <v>1</v>
      </c>
      <c r="IV27" s="3">
        <v>1</v>
      </c>
    </row>
    <row r="28" spans="1:256" ht="54" x14ac:dyDescent="0.25">
      <c r="A28" s="25"/>
      <c r="B28" s="25"/>
      <c r="C28" s="41" t="s">
        <v>16</v>
      </c>
      <c r="D28" s="41"/>
      <c r="E28" s="41" t="s">
        <v>17</v>
      </c>
      <c r="F28" s="69" t="s">
        <v>125</v>
      </c>
      <c r="G28" s="32">
        <v>40987556</v>
      </c>
      <c r="H28" s="69" t="s">
        <v>126</v>
      </c>
      <c r="I28" s="69" t="s">
        <v>127</v>
      </c>
      <c r="J28" s="69">
        <v>5</v>
      </c>
      <c r="K28" s="26">
        <v>42123</v>
      </c>
      <c r="L28" s="102" t="s">
        <v>140</v>
      </c>
      <c r="M28" s="105" t="s">
        <v>12</v>
      </c>
      <c r="N28" s="105">
        <v>0.36</v>
      </c>
      <c r="O28" s="105">
        <v>1018</v>
      </c>
      <c r="P28" s="108">
        <f>N28*O28</f>
        <v>366.47999999999996</v>
      </c>
      <c r="Q28" s="121">
        <f>P28</f>
        <v>366.47999999999996</v>
      </c>
      <c r="R28" s="123">
        <f>0.08*P28</f>
        <v>29.318399999999997</v>
      </c>
      <c r="S28" s="123">
        <f>0.92*P28</f>
        <v>337.16159999999996</v>
      </c>
      <c r="T28" s="65"/>
      <c r="U28" s="94"/>
      <c r="V28" s="43"/>
      <c r="W28" s="86" t="s">
        <v>183</v>
      </c>
      <c r="X28" s="3"/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72" x14ac:dyDescent="0.25">
      <c r="A29" s="25"/>
      <c r="B29" s="25"/>
      <c r="C29" s="41" t="s">
        <v>16</v>
      </c>
      <c r="D29" s="41"/>
      <c r="E29" s="41" t="s">
        <v>17</v>
      </c>
      <c r="F29" s="69" t="s">
        <v>128</v>
      </c>
      <c r="G29" s="32">
        <v>40988617</v>
      </c>
      <c r="H29" s="69" t="s">
        <v>129</v>
      </c>
      <c r="I29" s="69" t="s">
        <v>130</v>
      </c>
      <c r="J29" s="69">
        <v>7</v>
      </c>
      <c r="K29" s="26">
        <v>42123</v>
      </c>
      <c r="L29" s="103"/>
      <c r="M29" s="106"/>
      <c r="N29" s="106"/>
      <c r="O29" s="106"/>
      <c r="P29" s="109"/>
      <c r="Q29" s="122"/>
      <c r="R29" s="124"/>
      <c r="S29" s="124"/>
      <c r="T29" s="68"/>
      <c r="U29" s="95"/>
      <c r="V29" s="43"/>
      <c r="W29" s="86" t="s">
        <v>183</v>
      </c>
      <c r="X29" s="3"/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>
        <v>1</v>
      </c>
      <c r="BZ29" s="3">
        <v>1</v>
      </c>
      <c r="CA29" s="3">
        <v>1</v>
      </c>
      <c r="CB29" s="3">
        <v>1</v>
      </c>
      <c r="CC29" s="3">
        <v>1</v>
      </c>
      <c r="CD29" s="3">
        <v>1</v>
      </c>
      <c r="CE29" s="3">
        <v>1</v>
      </c>
      <c r="CF29" s="3">
        <v>1</v>
      </c>
      <c r="CG29" s="3">
        <v>1</v>
      </c>
      <c r="CH29" s="3">
        <v>1</v>
      </c>
      <c r="CI29" s="3">
        <v>1</v>
      </c>
      <c r="CJ29" s="3">
        <v>1</v>
      </c>
      <c r="CK29" s="3">
        <v>1</v>
      </c>
      <c r="CL29" s="3">
        <v>1</v>
      </c>
      <c r="CM29" s="3">
        <v>1</v>
      </c>
      <c r="CN29" s="3">
        <v>1</v>
      </c>
      <c r="CO29" s="3">
        <v>1</v>
      </c>
      <c r="CP29" s="3">
        <v>1</v>
      </c>
      <c r="CQ29" s="3">
        <v>1</v>
      </c>
      <c r="CR29" s="3">
        <v>1</v>
      </c>
      <c r="CS29" s="3">
        <v>1</v>
      </c>
      <c r="CT29" s="3">
        <v>1</v>
      </c>
      <c r="CU29" s="3">
        <v>1</v>
      </c>
      <c r="CV29" s="3">
        <v>1</v>
      </c>
      <c r="CW29" s="3">
        <v>1</v>
      </c>
      <c r="CX29" s="3">
        <v>1</v>
      </c>
      <c r="CY29" s="3">
        <v>1</v>
      </c>
      <c r="CZ29" s="3">
        <v>1</v>
      </c>
      <c r="DA29" s="3">
        <v>1</v>
      </c>
      <c r="DB29" s="3">
        <v>1</v>
      </c>
      <c r="DC29" s="3">
        <v>1</v>
      </c>
      <c r="DD29" s="3">
        <v>1</v>
      </c>
      <c r="DE29" s="3">
        <v>1</v>
      </c>
      <c r="DF29" s="3">
        <v>1</v>
      </c>
      <c r="DG29" s="3">
        <v>1</v>
      </c>
      <c r="DH29" s="3">
        <v>1</v>
      </c>
      <c r="DI29" s="3">
        <v>1</v>
      </c>
      <c r="DJ29" s="3">
        <v>1</v>
      </c>
      <c r="DK29" s="3">
        <v>1</v>
      </c>
      <c r="DL29" s="3">
        <v>1</v>
      </c>
      <c r="DM29" s="3">
        <v>1</v>
      </c>
      <c r="DN29" s="3">
        <v>1</v>
      </c>
      <c r="DO29" s="3">
        <v>1</v>
      </c>
      <c r="DP29" s="3">
        <v>1</v>
      </c>
      <c r="DQ29" s="3">
        <v>1</v>
      </c>
      <c r="DR29" s="3">
        <v>1</v>
      </c>
      <c r="DS29" s="3">
        <v>1</v>
      </c>
      <c r="DT29" s="3">
        <v>1</v>
      </c>
      <c r="DU29" s="3">
        <v>1</v>
      </c>
      <c r="DV29" s="3">
        <v>1</v>
      </c>
      <c r="DW29" s="3">
        <v>1</v>
      </c>
      <c r="DX29" s="3">
        <v>1</v>
      </c>
      <c r="DY29" s="3">
        <v>1</v>
      </c>
      <c r="DZ29" s="3">
        <v>1</v>
      </c>
      <c r="EA29" s="3">
        <v>1</v>
      </c>
      <c r="EB29" s="3">
        <v>1</v>
      </c>
      <c r="EC29" s="3">
        <v>1</v>
      </c>
      <c r="ED29" s="3">
        <v>1</v>
      </c>
      <c r="EE29" s="3">
        <v>1</v>
      </c>
      <c r="EF29" s="3">
        <v>1</v>
      </c>
      <c r="EG29" s="3">
        <v>1</v>
      </c>
      <c r="EH29" s="3">
        <v>1</v>
      </c>
      <c r="EI29" s="3">
        <v>1</v>
      </c>
      <c r="EJ29" s="3">
        <v>1</v>
      </c>
      <c r="EK29" s="3">
        <v>1</v>
      </c>
      <c r="EL29" s="3">
        <v>1</v>
      </c>
      <c r="EM29" s="3">
        <v>1</v>
      </c>
      <c r="EN29" s="3">
        <v>1</v>
      </c>
      <c r="EO29" s="3">
        <v>1</v>
      </c>
      <c r="EP29" s="3">
        <v>1</v>
      </c>
      <c r="EQ29" s="3">
        <v>1</v>
      </c>
      <c r="ER29" s="3">
        <v>1</v>
      </c>
      <c r="ES29" s="3">
        <v>1</v>
      </c>
      <c r="ET29" s="3">
        <v>1</v>
      </c>
      <c r="EU29" s="3">
        <v>1</v>
      </c>
      <c r="EV29" s="3">
        <v>1</v>
      </c>
      <c r="EW29" s="3">
        <v>1</v>
      </c>
      <c r="EX29" s="3">
        <v>1</v>
      </c>
      <c r="EY29" s="3">
        <v>1</v>
      </c>
      <c r="EZ29" s="3">
        <v>1</v>
      </c>
      <c r="FA29" s="3">
        <v>1</v>
      </c>
      <c r="FB29" s="3">
        <v>1</v>
      </c>
      <c r="FC29" s="3">
        <v>1</v>
      </c>
      <c r="FD29" s="3">
        <v>1</v>
      </c>
      <c r="FE29" s="3">
        <v>1</v>
      </c>
      <c r="FF29" s="3">
        <v>1</v>
      </c>
      <c r="FG29" s="3">
        <v>1</v>
      </c>
      <c r="FH29" s="3">
        <v>1</v>
      </c>
      <c r="FI29" s="3">
        <v>1</v>
      </c>
      <c r="FJ29" s="3">
        <v>1</v>
      </c>
      <c r="FK29" s="3">
        <v>1</v>
      </c>
      <c r="FL29" s="3">
        <v>1</v>
      </c>
      <c r="FM29" s="3">
        <v>1</v>
      </c>
      <c r="FN29" s="3">
        <v>1</v>
      </c>
      <c r="FO29" s="3">
        <v>1</v>
      </c>
      <c r="FP29" s="3">
        <v>1</v>
      </c>
      <c r="FQ29" s="3">
        <v>1</v>
      </c>
      <c r="FR29" s="3">
        <v>1</v>
      </c>
      <c r="FS29" s="3">
        <v>1</v>
      </c>
      <c r="FT29" s="3">
        <v>1</v>
      </c>
      <c r="FU29" s="3">
        <v>1</v>
      </c>
      <c r="FV29" s="3">
        <v>1</v>
      </c>
      <c r="FW29" s="3">
        <v>1</v>
      </c>
      <c r="FX29" s="3">
        <v>1</v>
      </c>
      <c r="FY29" s="3">
        <v>1</v>
      </c>
      <c r="FZ29" s="3">
        <v>1</v>
      </c>
      <c r="GA29" s="3">
        <v>1</v>
      </c>
      <c r="GB29" s="3">
        <v>1</v>
      </c>
      <c r="GC29" s="3">
        <v>1</v>
      </c>
      <c r="GD29" s="3">
        <v>1</v>
      </c>
      <c r="GE29" s="3">
        <v>1</v>
      </c>
      <c r="GF29" s="3">
        <v>1</v>
      </c>
      <c r="GG29" s="3">
        <v>1</v>
      </c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>
        <v>1</v>
      </c>
      <c r="GP29" s="3">
        <v>1</v>
      </c>
      <c r="GQ29" s="3">
        <v>1</v>
      </c>
      <c r="GR29" s="3">
        <v>1</v>
      </c>
      <c r="GS29" s="3">
        <v>1</v>
      </c>
      <c r="GT29" s="3">
        <v>1</v>
      </c>
      <c r="GU29" s="3">
        <v>1</v>
      </c>
      <c r="GV29" s="3">
        <v>1</v>
      </c>
      <c r="GW29" s="3">
        <v>1</v>
      </c>
      <c r="GX29" s="3">
        <v>1</v>
      </c>
      <c r="GY29" s="3">
        <v>1</v>
      </c>
      <c r="GZ29" s="3">
        <v>1</v>
      </c>
      <c r="HA29" s="3">
        <v>1</v>
      </c>
      <c r="HB29" s="3">
        <v>1</v>
      </c>
      <c r="HC29" s="3">
        <v>1</v>
      </c>
      <c r="HD29" s="3">
        <v>1</v>
      </c>
      <c r="HE29" s="3">
        <v>1</v>
      </c>
      <c r="HF29" s="3">
        <v>1</v>
      </c>
      <c r="HG29" s="3">
        <v>1</v>
      </c>
      <c r="HH29" s="3">
        <v>1</v>
      </c>
      <c r="HI29" s="3">
        <v>1</v>
      </c>
      <c r="HJ29" s="3">
        <v>1</v>
      </c>
      <c r="HK29" s="3">
        <v>1</v>
      </c>
      <c r="HL29" s="3">
        <v>1</v>
      </c>
      <c r="HM29" s="3">
        <v>1</v>
      </c>
      <c r="HN29" s="3">
        <v>1</v>
      </c>
      <c r="HO29" s="3">
        <v>1</v>
      </c>
      <c r="HP29" s="3">
        <v>1</v>
      </c>
      <c r="HQ29" s="3">
        <v>1</v>
      </c>
      <c r="HR29" s="3">
        <v>1</v>
      </c>
      <c r="HS29" s="3">
        <v>1</v>
      </c>
      <c r="HT29" s="3">
        <v>1</v>
      </c>
      <c r="HU29" s="3">
        <v>1</v>
      </c>
      <c r="HV29" s="3">
        <v>1</v>
      </c>
      <c r="HW29" s="3">
        <v>1</v>
      </c>
      <c r="HX29" s="3">
        <v>1</v>
      </c>
      <c r="HY29" s="3">
        <v>1</v>
      </c>
      <c r="HZ29" s="3">
        <v>1</v>
      </c>
      <c r="IA29" s="3">
        <v>1</v>
      </c>
      <c r="IB29" s="3">
        <v>1</v>
      </c>
      <c r="IC29" s="3">
        <v>1</v>
      </c>
      <c r="ID29" s="3">
        <v>1</v>
      </c>
      <c r="IE29" s="3">
        <v>1</v>
      </c>
      <c r="IF29" s="3">
        <v>1</v>
      </c>
      <c r="IG29" s="3">
        <v>1</v>
      </c>
      <c r="IH29" s="3">
        <v>1</v>
      </c>
      <c r="II29" s="3">
        <v>1</v>
      </c>
      <c r="IJ29" s="3">
        <v>1</v>
      </c>
      <c r="IK29" s="3">
        <v>1</v>
      </c>
      <c r="IL29" s="3">
        <v>1</v>
      </c>
      <c r="IM29" s="3">
        <v>1</v>
      </c>
      <c r="IN29" s="3">
        <v>1</v>
      </c>
      <c r="IO29" s="3">
        <v>1</v>
      </c>
      <c r="IP29" s="3">
        <v>1</v>
      </c>
      <c r="IQ29" s="3">
        <v>1</v>
      </c>
      <c r="IR29" s="3">
        <v>1</v>
      </c>
      <c r="IS29" s="3">
        <v>1</v>
      </c>
      <c r="IT29" s="3">
        <v>1</v>
      </c>
      <c r="IU29" s="3">
        <v>1</v>
      </c>
      <c r="IV29" s="3">
        <v>1</v>
      </c>
    </row>
    <row r="30" spans="1:256" ht="72" x14ac:dyDescent="0.25">
      <c r="A30" s="25"/>
      <c r="B30" s="25"/>
      <c r="C30" s="41" t="s">
        <v>16</v>
      </c>
      <c r="D30" s="41"/>
      <c r="E30" s="41" t="s">
        <v>17</v>
      </c>
      <c r="F30" s="69" t="s">
        <v>131</v>
      </c>
      <c r="G30" s="32">
        <v>40988499</v>
      </c>
      <c r="H30" s="69" t="s">
        <v>132</v>
      </c>
      <c r="I30" s="69" t="s">
        <v>133</v>
      </c>
      <c r="J30" s="69">
        <v>5</v>
      </c>
      <c r="K30" s="26">
        <v>42124</v>
      </c>
      <c r="L30" s="103"/>
      <c r="M30" s="106"/>
      <c r="N30" s="106"/>
      <c r="O30" s="106"/>
      <c r="P30" s="109"/>
      <c r="Q30" s="122"/>
      <c r="R30" s="124"/>
      <c r="S30" s="124"/>
      <c r="T30" s="68"/>
      <c r="U30" s="95"/>
      <c r="V30" s="43"/>
      <c r="W30" s="86" t="s">
        <v>183</v>
      </c>
      <c r="X30" s="3"/>
    </row>
    <row r="31" spans="1:256" ht="72" x14ac:dyDescent="0.25">
      <c r="A31" s="25"/>
      <c r="B31" s="25"/>
      <c r="C31" s="41" t="s">
        <v>16</v>
      </c>
      <c r="D31" s="41"/>
      <c r="E31" s="41" t="s">
        <v>17</v>
      </c>
      <c r="F31" s="69" t="s">
        <v>134</v>
      </c>
      <c r="G31" s="32">
        <v>40987616</v>
      </c>
      <c r="H31" s="69" t="s">
        <v>135</v>
      </c>
      <c r="I31" s="69" t="s">
        <v>136</v>
      </c>
      <c r="J31" s="69">
        <v>5</v>
      </c>
      <c r="K31" s="26">
        <v>42128</v>
      </c>
      <c r="L31" s="103"/>
      <c r="M31" s="106"/>
      <c r="N31" s="106"/>
      <c r="O31" s="106"/>
      <c r="P31" s="109"/>
      <c r="Q31" s="122"/>
      <c r="R31" s="124"/>
      <c r="S31" s="124"/>
      <c r="T31" s="68"/>
      <c r="U31" s="95"/>
      <c r="V31" s="43"/>
      <c r="W31" s="86" t="s">
        <v>183</v>
      </c>
      <c r="X31" s="3"/>
    </row>
    <row r="32" spans="1:256" ht="72" x14ac:dyDescent="0.25">
      <c r="A32" s="25"/>
      <c r="B32" s="25"/>
      <c r="C32" s="41" t="s">
        <v>16</v>
      </c>
      <c r="D32" s="41"/>
      <c r="E32" s="41" t="s">
        <v>17</v>
      </c>
      <c r="F32" s="69" t="s">
        <v>137</v>
      </c>
      <c r="G32" s="32">
        <v>40988443</v>
      </c>
      <c r="H32" s="69" t="s">
        <v>138</v>
      </c>
      <c r="I32" s="69" t="s">
        <v>139</v>
      </c>
      <c r="J32" s="69">
        <v>5</v>
      </c>
      <c r="K32" s="26">
        <v>42128</v>
      </c>
      <c r="L32" s="104"/>
      <c r="M32" s="107"/>
      <c r="N32" s="107"/>
      <c r="O32" s="107"/>
      <c r="P32" s="110"/>
      <c r="Q32" s="128"/>
      <c r="R32" s="125"/>
      <c r="S32" s="125"/>
      <c r="T32" s="68"/>
      <c r="U32" s="111"/>
      <c r="V32" s="43"/>
      <c r="W32" s="86" t="s">
        <v>183</v>
      </c>
      <c r="X32" s="3"/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  <c r="IQ32" s="3">
        <v>1</v>
      </c>
      <c r="IR32" s="3">
        <v>1</v>
      </c>
      <c r="IS32" s="3">
        <v>1</v>
      </c>
      <c r="IT32" s="3">
        <v>1</v>
      </c>
      <c r="IU32" s="3">
        <v>1</v>
      </c>
      <c r="IV32" s="3">
        <v>1</v>
      </c>
    </row>
    <row r="33" spans="1:256" s="38" customFormat="1" ht="108" x14ac:dyDescent="0.25">
      <c r="A33" s="35"/>
      <c r="B33" s="35"/>
      <c r="C33" s="29" t="s">
        <v>16</v>
      </c>
      <c r="D33" s="29"/>
      <c r="E33" s="29" t="s">
        <v>17</v>
      </c>
      <c r="F33" s="77" t="s">
        <v>141</v>
      </c>
      <c r="G33" s="32">
        <v>40983268</v>
      </c>
      <c r="H33" s="77" t="s">
        <v>142</v>
      </c>
      <c r="I33" s="77" t="s">
        <v>143</v>
      </c>
      <c r="J33" s="77">
        <v>15</v>
      </c>
      <c r="K33" s="26">
        <v>42124</v>
      </c>
      <c r="L33" s="76" t="s">
        <v>144</v>
      </c>
      <c r="M33" s="73" t="s">
        <v>12</v>
      </c>
      <c r="N33" s="73">
        <v>0.2</v>
      </c>
      <c r="O33" s="73">
        <v>1018</v>
      </c>
      <c r="P33" s="36">
        <f>N33*O33</f>
        <v>203.60000000000002</v>
      </c>
      <c r="Q33" s="29">
        <f>P33</f>
        <v>203.60000000000002</v>
      </c>
      <c r="R33" s="74">
        <f>0.08*P33</f>
        <v>16.288000000000004</v>
      </c>
      <c r="S33" s="74">
        <f>0.92*P33</f>
        <v>187.31200000000004</v>
      </c>
      <c r="T33" s="29"/>
      <c r="U33" s="37"/>
      <c r="V33" s="29" t="s">
        <v>47</v>
      </c>
      <c r="W33" s="86" t="s">
        <v>183</v>
      </c>
      <c r="AA33" s="3"/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  <c r="IQ33" s="3">
        <v>1</v>
      </c>
      <c r="IR33" s="3">
        <v>1</v>
      </c>
      <c r="IS33" s="3">
        <v>1</v>
      </c>
      <c r="IT33" s="3">
        <v>1</v>
      </c>
      <c r="IU33" s="3">
        <v>1</v>
      </c>
      <c r="IV33" s="3">
        <v>1</v>
      </c>
    </row>
    <row r="34" spans="1:256" ht="90" x14ac:dyDescent="0.25">
      <c r="A34" s="25"/>
      <c r="B34" s="25"/>
      <c r="C34" s="41" t="s">
        <v>15</v>
      </c>
      <c r="D34" s="5"/>
      <c r="E34" s="41" t="s">
        <v>17</v>
      </c>
      <c r="F34" s="96" t="s">
        <v>147</v>
      </c>
      <c r="G34" s="17">
        <v>40988384</v>
      </c>
      <c r="H34" s="96" t="s">
        <v>148</v>
      </c>
      <c r="I34" s="96" t="s">
        <v>149</v>
      </c>
      <c r="J34" s="98">
        <v>600</v>
      </c>
      <c r="K34" s="100">
        <v>42307</v>
      </c>
      <c r="L34" s="77" t="s">
        <v>146</v>
      </c>
      <c r="M34" s="79" t="s">
        <v>11</v>
      </c>
      <c r="N34" s="79">
        <v>1</v>
      </c>
      <c r="O34" s="79">
        <v>45</v>
      </c>
      <c r="P34" s="79">
        <f>N34*O34</f>
        <v>45</v>
      </c>
      <c r="Q34" s="105">
        <f>SUM(P34:P35)</f>
        <v>62.024999999999999</v>
      </c>
      <c r="R34" s="74">
        <f>0.08*P34</f>
        <v>3.6</v>
      </c>
      <c r="S34" s="74">
        <f>0.92*P34</f>
        <v>41.4</v>
      </c>
      <c r="T34" s="78"/>
      <c r="U34" s="94"/>
      <c r="W34" s="86" t="s">
        <v>183</v>
      </c>
    </row>
    <row r="35" spans="1:256" ht="72" x14ac:dyDescent="0.25">
      <c r="A35" s="25"/>
      <c r="B35" s="25"/>
      <c r="C35" s="41" t="s">
        <v>15</v>
      </c>
      <c r="D35" s="5"/>
      <c r="E35" s="41" t="s">
        <v>17</v>
      </c>
      <c r="F35" s="97"/>
      <c r="G35" s="17"/>
      <c r="H35" s="97"/>
      <c r="I35" s="97"/>
      <c r="J35" s="99"/>
      <c r="K35" s="101"/>
      <c r="L35" s="77" t="s">
        <v>150</v>
      </c>
      <c r="M35" s="75" t="s">
        <v>12</v>
      </c>
      <c r="N35" s="75">
        <v>1.4999999999999999E-2</v>
      </c>
      <c r="O35" s="75">
        <v>1135</v>
      </c>
      <c r="P35" s="75">
        <f>N35*O35</f>
        <v>17.024999999999999</v>
      </c>
      <c r="Q35" s="106"/>
      <c r="R35" s="74">
        <f>0.08*P35</f>
        <v>1.3619999999999999</v>
      </c>
      <c r="S35" s="74">
        <f>0.92*P35</f>
        <v>15.663</v>
      </c>
      <c r="T35" s="78"/>
      <c r="U35" s="95"/>
      <c r="W35" s="86" t="s">
        <v>183</v>
      </c>
    </row>
    <row r="36" spans="1:256" ht="108" x14ac:dyDescent="0.25">
      <c r="A36" s="25"/>
      <c r="B36" s="25"/>
      <c r="C36" s="41" t="s">
        <v>16</v>
      </c>
      <c r="D36" s="5"/>
      <c r="E36" s="41" t="s">
        <v>17</v>
      </c>
      <c r="F36" s="102" t="s">
        <v>151</v>
      </c>
      <c r="G36" s="41">
        <v>40989476</v>
      </c>
      <c r="H36" s="102" t="s">
        <v>152</v>
      </c>
      <c r="I36" s="102" t="s">
        <v>153</v>
      </c>
      <c r="J36" s="102">
        <v>150</v>
      </c>
      <c r="K36" s="118">
        <v>42124</v>
      </c>
      <c r="L36" s="88" t="s">
        <v>154</v>
      </c>
      <c r="M36" s="82" t="s">
        <v>12</v>
      </c>
      <c r="N36" s="82">
        <v>0.4</v>
      </c>
      <c r="O36" s="82">
        <v>1420</v>
      </c>
      <c r="P36" s="83">
        <f t="shared" ref="P36:P40" si="10">N36*O36</f>
        <v>568</v>
      </c>
      <c r="Q36" s="105">
        <f>P36+P37+P38</f>
        <v>678</v>
      </c>
      <c r="R36" s="82">
        <f t="shared" ref="R36:R40" si="11">0.08*P36</f>
        <v>45.44</v>
      </c>
      <c r="S36" s="82">
        <f t="shared" ref="S36:S40" si="12">0.92*P36</f>
        <v>522.56000000000006</v>
      </c>
      <c r="T36" s="86"/>
      <c r="U36" s="94"/>
      <c r="W36" s="86" t="s">
        <v>183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1</v>
      </c>
      <c r="BG36" s="3">
        <v>1</v>
      </c>
      <c r="BH36" s="3">
        <v>1</v>
      </c>
      <c r="BI36" s="3">
        <v>1</v>
      </c>
      <c r="BJ36" s="3">
        <v>1</v>
      </c>
      <c r="BK36" s="3">
        <v>1</v>
      </c>
      <c r="BL36" s="3">
        <v>1</v>
      </c>
      <c r="BM36" s="3">
        <v>1</v>
      </c>
      <c r="BN36" s="3">
        <v>1</v>
      </c>
      <c r="BO36" s="3">
        <v>1</v>
      </c>
      <c r="BP36" s="3">
        <v>1</v>
      </c>
      <c r="BQ36" s="3">
        <v>1</v>
      </c>
      <c r="BR36" s="3">
        <v>1</v>
      </c>
      <c r="BS36" s="3">
        <v>1</v>
      </c>
      <c r="BT36" s="3">
        <v>1</v>
      </c>
      <c r="BU36" s="3">
        <v>1</v>
      </c>
      <c r="BV36" s="3">
        <v>1</v>
      </c>
      <c r="BW36" s="3">
        <v>1</v>
      </c>
      <c r="BX36" s="3">
        <v>1</v>
      </c>
      <c r="BY36" s="3">
        <v>1</v>
      </c>
      <c r="BZ36" s="3">
        <v>1</v>
      </c>
      <c r="CA36" s="3">
        <v>1</v>
      </c>
      <c r="CB36" s="3">
        <v>1</v>
      </c>
      <c r="CC36" s="3">
        <v>1</v>
      </c>
      <c r="CD36" s="3">
        <v>1</v>
      </c>
      <c r="CE36" s="3">
        <v>1</v>
      </c>
      <c r="CF36" s="3">
        <v>1</v>
      </c>
      <c r="CG36" s="3">
        <v>1</v>
      </c>
      <c r="CH36" s="3">
        <v>1</v>
      </c>
      <c r="CI36" s="3">
        <v>1</v>
      </c>
      <c r="CJ36" s="3">
        <v>1</v>
      </c>
      <c r="CK36" s="3">
        <v>1</v>
      </c>
      <c r="CL36" s="3">
        <v>1</v>
      </c>
      <c r="CM36" s="3">
        <v>1</v>
      </c>
      <c r="CN36" s="3">
        <v>1</v>
      </c>
      <c r="CO36" s="3">
        <v>1</v>
      </c>
      <c r="CP36" s="3">
        <v>1</v>
      </c>
      <c r="CQ36" s="3">
        <v>1</v>
      </c>
      <c r="CR36" s="3">
        <v>1</v>
      </c>
      <c r="CS36" s="3">
        <v>1</v>
      </c>
      <c r="CT36" s="3">
        <v>1</v>
      </c>
      <c r="CU36" s="3">
        <v>1</v>
      </c>
      <c r="CV36" s="3">
        <v>1</v>
      </c>
      <c r="CW36" s="3">
        <v>1</v>
      </c>
      <c r="CX36" s="3">
        <v>1</v>
      </c>
      <c r="CY36" s="3">
        <v>1</v>
      </c>
      <c r="CZ36" s="3">
        <v>1</v>
      </c>
      <c r="DA36" s="3">
        <v>1</v>
      </c>
      <c r="DB36" s="3">
        <v>1</v>
      </c>
      <c r="DC36" s="3">
        <v>1</v>
      </c>
      <c r="DD36" s="3">
        <v>1</v>
      </c>
      <c r="DE36" s="3">
        <v>1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1</v>
      </c>
      <c r="DL36" s="3">
        <v>1</v>
      </c>
      <c r="DM36" s="3">
        <v>1</v>
      </c>
      <c r="DN36" s="3">
        <v>1</v>
      </c>
      <c r="DO36" s="3">
        <v>1</v>
      </c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>
        <v>1</v>
      </c>
      <c r="DV36" s="3">
        <v>1</v>
      </c>
      <c r="DW36" s="3">
        <v>1</v>
      </c>
      <c r="DX36" s="3">
        <v>1</v>
      </c>
      <c r="DY36" s="3">
        <v>1</v>
      </c>
      <c r="DZ36" s="3">
        <v>1</v>
      </c>
      <c r="EA36" s="3">
        <v>1</v>
      </c>
      <c r="EB36" s="3">
        <v>1</v>
      </c>
      <c r="EC36" s="3">
        <v>1</v>
      </c>
      <c r="ED36" s="3">
        <v>1</v>
      </c>
      <c r="EE36" s="3">
        <v>1</v>
      </c>
      <c r="EF36" s="3">
        <v>1</v>
      </c>
      <c r="EG36" s="3">
        <v>1</v>
      </c>
      <c r="EH36" s="3">
        <v>1</v>
      </c>
      <c r="EI36" s="3">
        <v>1</v>
      </c>
      <c r="EJ36" s="3">
        <v>1</v>
      </c>
      <c r="EK36" s="3">
        <v>1</v>
      </c>
      <c r="EL36" s="3">
        <v>1</v>
      </c>
      <c r="EM36" s="3">
        <v>1</v>
      </c>
      <c r="EN36" s="3">
        <v>1</v>
      </c>
      <c r="EO36" s="3">
        <v>1</v>
      </c>
      <c r="EP36" s="3">
        <v>1</v>
      </c>
      <c r="EQ36" s="3">
        <v>1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1</v>
      </c>
      <c r="EZ36" s="3">
        <v>1</v>
      </c>
      <c r="FA36" s="3">
        <v>1</v>
      </c>
      <c r="FB36" s="3">
        <v>1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  <c r="FK36" s="3">
        <v>1</v>
      </c>
      <c r="FL36" s="3">
        <v>1</v>
      </c>
      <c r="FM36" s="3">
        <v>1</v>
      </c>
      <c r="FN36" s="3">
        <v>1</v>
      </c>
      <c r="FO36" s="3">
        <v>1</v>
      </c>
      <c r="FP36" s="3">
        <v>1</v>
      </c>
      <c r="FQ36" s="3">
        <v>1</v>
      </c>
      <c r="FR36" s="3">
        <v>1</v>
      </c>
      <c r="FS36" s="3">
        <v>1</v>
      </c>
      <c r="FT36" s="3">
        <v>1</v>
      </c>
      <c r="FU36" s="3">
        <v>1</v>
      </c>
      <c r="FV36" s="3">
        <v>1</v>
      </c>
      <c r="FW36" s="3">
        <v>1</v>
      </c>
      <c r="FX36" s="3">
        <v>1</v>
      </c>
      <c r="FY36" s="3">
        <v>1</v>
      </c>
      <c r="FZ36" s="3">
        <v>1</v>
      </c>
      <c r="GA36" s="3">
        <v>1</v>
      </c>
      <c r="GB36" s="3">
        <v>1</v>
      </c>
      <c r="GC36" s="3">
        <v>1</v>
      </c>
      <c r="GD36" s="3">
        <v>1</v>
      </c>
      <c r="GE36" s="3">
        <v>1</v>
      </c>
      <c r="GF36" s="3">
        <v>1</v>
      </c>
      <c r="GG36" s="3">
        <v>1</v>
      </c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1</v>
      </c>
      <c r="GN36" s="3">
        <v>1</v>
      </c>
      <c r="GO36" s="3">
        <v>1</v>
      </c>
      <c r="GP36" s="3">
        <v>1</v>
      </c>
      <c r="GQ36" s="3">
        <v>1</v>
      </c>
      <c r="GR36" s="3">
        <v>1</v>
      </c>
      <c r="GS36" s="3">
        <v>1</v>
      </c>
      <c r="GT36" s="3">
        <v>1</v>
      </c>
      <c r="GU36" s="3">
        <v>1</v>
      </c>
      <c r="GV36" s="3">
        <v>1</v>
      </c>
      <c r="GW36" s="3">
        <v>1</v>
      </c>
      <c r="GX36" s="3">
        <v>1</v>
      </c>
      <c r="GY36" s="3">
        <v>1</v>
      </c>
      <c r="GZ36" s="3">
        <v>1</v>
      </c>
      <c r="HA36" s="3">
        <v>1</v>
      </c>
      <c r="HB36" s="3">
        <v>1</v>
      </c>
      <c r="HC36" s="3">
        <v>1</v>
      </c>
      <c r="HD36" s="3">
        <v>1</v>
      </c>
      <c r="HE36" s="3">
        <v>1</v>
      </c>
      <c r="HF36" s="3">
        <v>1</v>
      </c>
      <c r="HG36" s="3">
        <v>1</v>
      </c>
      <c r="HH36" s="3">
        <v>1</v>
      </c>
      <c r="HI36" s="3">
        <v>1</v>
      </c>
      <c r="HJ36" s="3">
        <v>1</v>
      </c>
      <c r="HK36" s="3">
        <v>1</v>
      </c>
      <c r="HL36" s="3">
        <v>1</v>
      </c>
      <c r="HM36" s="3">
        <v>1</v>
      </c>
      <c r="HN36" s="3">
        <v>1</v>
      </c>
      <c r="HO36" s="3">
        <v>1</v>
      </c>
      <c r="HP36" s="3">
        <v>1</v>
      </c>
      <c r="HQ36" s="3">
        <v>1</v>
      </c>
      <c r="HR36" s="3">
        <v>1</v>
      </c>
      <c r="HS36" s="3">
        <v>1</v>
      </c>
      <c r="HT36" s="3">
        <v>1</v>
      </c>
      <c r="HU36" s="3">
        <v>1</v>
      </c>
      <c r="HV36" s="3">
        <v>1</v>
      </c>
      <c r="HW36" s="3">
        <v>1</v>
      </c>
      <c r="HX36" s="3">
        <v>1</v>
      </c>
      <c r="HY36" s="3">
        <v>1</v>
      </c>
      <c r="HZ36" s="3">
        <v>1</v>
      </c>
      <c r="IA36" s="3">
        <v>1</v>
      </c>
      <c r="IB36" s="3">
        <v>1</v>
      </c>
      <c r="IC36" s="3">
        <v>1</v>
      </c>
      <c r="ID36" s="3">
        <v>1</v>
      </c>
      <c r="IE36" s="3">
        <v>1</v>
      </c>
      <c r="IF36" s="3">
        <v>1</v>
      </c>
      <c r="IG36" s="3">
        <v>1</v>
      </c>
      <c r="IH36" s="3">
        <v>1</v>
      </c>
      <c r="II36" s="3">
        <v>1</v>
      </c>
      <c r="IJ36" s="3">
        <v>1</v>
      </c>
      <c r="IK36" s="3">
        <v>1</v>
      </c>
      <c r="IL36" s="3">
        <v>1</v>
      </c>
      <c r="IM36" s="3">
        <v>1</v>
      </c>
      <c r="IN36" s="3">
        <v>1</v>
      </c>
      <c r="IO36" s="3">
        <v>1</v>
      </c>
      <c r="IP36" s="3">
        <v>1</v>
      </c>
      <c r="IQ36" s="3">
        <v>1</v>
      </c>
      <c r="IR36" s="3">
        <v>1</v>
      </c>
      <c r="IS36" s="3">
        <v>1</v>
      </c>
      <c r="IT36" s="3">
        <v>1</v>
      </c>
      <c r="IU36" s="3">
        <v>1</v>
      </c>
      <c r="IV36" s="3">
        <v>1</v>
      </c>
    </row>
    <row r="37" spans="1:256" ht="76.5" customHeight="1" x14ac:dyDescent="0.25">
      <c r="A37" s="25"/>
      <c r="B37" s="25"/>
      <c r="C37" s="41" t="s">
        <v>16</v>
      </c>
      <c r="D37" s="5"/>
      <c r="E37" s="41" t="s">
        <v>17</v>
      </c>
      <c r="F37" s="103"/>
      <c r="G37" s="41"/>
      <c r="H37" s="103"/>
      <c r="I37" s="103"/>
      <c r="J37" s="103"/>
      <c r="K37" s="119"/>
      <c r="L37" s="88" t="s">
        <v>155</v>
      </c>
      <c r="M37" s="82" t="s">
        <v>11</v>
      </c>
      <c r="N37" s="82">
        <v>1</v>
      </c>
      <c r="O37" s="82">
        <v>80</v>
      </c>
      <c r="P37" s="83">
        <f t="shared" ref="P37" si="13">N37*O37</f>
        <v>80</v>
      </c>
      <c r="Q37" s="106"/>
      <c r="R37" s="82">
        <f t="shared" ref="R37" si="14">0.08*P37</f>
        <v>6.4</v>
      </c>
      <c r="S37" s="82">
        <f t="shared" ref="S37" si="15">0.92*P37</f>
        <v>73.600000000000009</v>
      </c>
      <c r="T37" s="86"/>
      <c r="U37" s="95"/>
      <c r="W37" s="86" t="s">
        <v>183</v>
      </c>
    </row>
    <row r="38" spans="1:256" ht="162" x14ac:dyDescent="0.25">
      <c r="A38" s="25"/>
      <c r="B38" s="25"/>
      <c r="C38" s="41" t="s">
        <v>16</v>
      </c>
      <c r="D38" s="5"/>
      <c r="E38" s="41" t="s">
        <v>17</v>
      </c>
      <c r="F38" s="104"/>
      <c r="G38" s="30"/>
      <c r="H38" s="104"/>
      <c r="I38" s="104"/>
      <c r="J38" s="104"/>
      <c r="K38" s="120"/>
      <c r="L38" s="88" t="s">
        <v>156</v>
      </c>
      <c r="M38" s="82" t="s">
        <v>11</v>
      </c>
      <c r="N38" s="82">
        <v>1</v>
      </c>
      <c r="O38" s="82">
        <v>30</v>
      </c>
      <c r="P38" s="83">
        <f t="shared" si="10"/>
        <v>30</v>
      </c>
      <c r="Q38" s="107"/>
      <c r="R38" s="82">
        <f t="shared" si="11"/>
        <v>2.4</v>
      </c>
      <c r="S38" s="82">
        <f t="shared" si="12"/>
        <v>27.6</v>
      </c>
      <c r="T38" s="86"/>
      <c r="U38" s="111"/>
      <c r="W38" s="86" t="s">
        <v>183</v>
      </c>
      <c r="AB38" s="3">
        <v>1</v>
      </c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>
        <v>1</v>
      </c>
      <c r="AV38" s="3">
        <v>1</v>
      </c>
      <c r="AW38" s="3">
        <v>1</v>
      </c>
      <c r="AX38" s="3">
        <v>1</v>
      </c>
      <c r="AY38" s="3">
        <v>1</v>
      </c>
      <c r="AZ38" s="3">
        <v>1</v>
      </c>
      <c r="BA38" s="3">
        <v>1</v>
      </c>
      <c r="BB38" s="3">
        <v>1</v>
      </c>
      <c r="BC38" s="3">
        <v>1</v>
      </c>
      <c r="BD38" s="3">
        <v>1</v>
      </c>
      <c r="BE38" s="3">
        <v>1</v>
      </c>
      <c r="BF38" s="3">
        <v>1</v>
      </c>
      <c r="BG38" s="3">
        <v>1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1</v>
      </c>
      <c r="BQ38" s="3">
        <v>1</v>
      </c>
      <c r="BR38" s="3">
        <v>1</v>
      </c>
      <c r="BS38" s="3">
        <v>1</v>
      </c>
      <c r="BT38" s="3">
        <v>1</v>
      </c>
      <c r="BU38" s="3">
        <v>1</v>
      </c>
      <c r="BV38" s="3">
        <v>1</v>
      </c>
      <c r="BW38" s="3">
        <v>1</v>
      </c>
      <c r="BX38" s="3">
        <v>1</v>
      </c>
      <c r="BY38" s="3">
        <v>1</v>
      </c>
      <c r="BZ38" s="3">
        <v>1</v>
      </c>
      <c r="CA38" s="3">
        <v>1</v>
      </c>
      <c r="CB38" s="3">
        <v>1</v>
      </c>
      <c r="CC38" s="3">
        <v>1</v>
      </c>
      <c r="CD38" s="3">
        <v>1</v>
      </c>
      <c r="CE38" s="3">
        <v>1</v>
      </c>
      <c r="CF38" s="3">
        <v>1</v>
      </c>
      <c r="CG38" s="3">
        <v>1</v>
      </c>
      <c r="CH38" s="3">
        <v>1</v>
      </c>
      <c r="CI38" s="3">
        <v>1</v>
      </c>
      <c r="CJ38" s="3">
        <v>1</v>
      </c>
      <c r="CK38" s="3">
        <v>1</v>
      </c>
      <c r="CL38" s="3">
        <v>1</v>
      </c>
      <c r="CM38" s="3">
        <v>1</v>
      </c>
      <c r="CN38" s="3">
        <v>1</v>
      </c>
      <c r="CO38" s="3">
        <v>1</v>
      </c>
      <c r="CP38" s="3">
        <v>1</v>
      </c>
      <c r="CQ38" s="3">
        <v>1</v>
      </c>
      <c r="CR38" s="3">
        <v>1</v>
      </c>
      <c r="CS38" s="3">
        <v>1</v>
      </c>
      <c r="CT38" s="3">
        <v>1</v>
      </c>
      <c r="CU38" s="3">
        <v>1</v>
      </c>
      <c r="CV38" s="3">
        <v>1</v>
      </c>
      <c r="CW38" s="3">
        <v>1</v>
      </c>
      <c r="CX38" s="3">
        <v>1</v>
      </c>
      <c r="CY38" s="3">
        <v>1</v>
      </c>
      <c r="CZ38" s="3">
        <v>1</v>
      </c>
      <c r="DA38" s="3">
        <v>1</v>
      </c>
      <c r="DB38" s="3">
        <v>1</v>
      </c>
      <c r="DC38" s="3">
        <v>1</v>
      </c>
      <c r="DD38" s="3">
        <v>1</v>
      </c>
      <c r="DE38" s="3">
        <v>1</v>
      </c>
      <c r="DF38" s="3">
        <v>1</v>
      </c>
      <c r="DG38" s="3">
        <v>1</v>
      </c>
      <c r="DH38" s="3">
        <v>1</v>
      </c>
      <c r="DI38" s="3">
        <v>1</v>
      </c>
      <c r="DJ38" s="3">
        <v>1</v>
      </c>
      <c r="DK38" s="3">
        <v>1</v>
      </c>
      <c r="DL38" s="3">
        <v>1</v>
      </c>
      <c r="DM38" s="3">
        <v>1</v>
      </c>
      <c r="DN38" s="3">
        <v>1</v>
      </c>
      <c r="DO38" s="3">
        <v>1</v>
      </c>
      <c r="DP38" s="3">
        <v>1</v>
      </c>
      <c r="DQ38" s="3">
        <v>1</v>
      </c>
      <c r="DR38" s="3">
        <v>1</v>
      </c>
      <c r="DS38" s="3">
        <v>1</v>
      </c>
      <c r="DT38" s="3">
        <v>1</v>
      </c>
      <c r="DU38" s="3">
        <v>1</v>
      </c>
      <c r="DV38" s="3">
        <v>1</v>
      </c>
      <c r="DW38" s="3">
        <v>1</v>
      </c>
      <c r="DX38" s="3">
        <v>1</v>
      </c>
      <c r="DY38" s="3">
        <v>1</v>
      </c>
      <c r="DZ38" s="3">
        <v>1</v>
      </c>
      <c r="EA38" s="3">
        <v>1</v>
      </c>
      <c r="EB38" s="3">
        <v>1</v>
      </c>
      <c r="EC38" s="3">
        <v>1</v>
      </c>
      <c r="ED38" s="3">
        <v>1</v>
      </c>
      <c r="EE38" s="3">
        <v>1</v>
      </c>
      <c r="EF38" s="3">
        <v>1</v>
      </c>
      <c r="EG38" s="3">
        <v>1</v>
      </c>
      <c r="EH38" s="3">
        <v>1</v>
      </c>
      <c r="EI38" s="3">
        <v>1</v>
      </c>
      <c r="EJ38" s="3">
        <v>1</v>
      </c>
      <c r="EK38" s="3">
        <v>1</v>
      </c>
      <c r="EL38" s="3">
        <v>1</v>
      </c>
      <c r="EM38" s="3">
        <v>1</v>
      </c>
      <c r="EN38" s="3">
        <v>1</v>
      </c>
      <c r="EO38" s="3">
        <v>1</v>
      </c>
      <c r="EP38" s="3">
        <v>1</v>
      </c>
      <c r="EQ38" s="3">
        <v>1</v>
      </c>
      <c r="ER38" s="3">
        <v>1</v>
      </c>
      <c r="ES38" s="3">
        <v>1</v>
      </c>
      <c r="ET38" s="3">
        <v>1</v>
      </c>
      <c r="EU38" s="3">
        <v>1</v>
      </c>
      <c r="EV38" s="3">
        <v>1</v>
      </c>
      <c r="EW38" s="3">
        <v>1</v>
      </c>
      <c r="EX38" s="3">
        <v>1</v>
      </c>
      <c r="EY38" s="3">
        <v>1</v>
      </c>
      <c r="EZ38" s="3">
        <v>1</v>
      </c>
      <c r="FA38" s="3">
        <v>1</v>
      </c>
      <c r="FB38" s="3">
        <v>1</v>
      </c>
      <c r="FC38" s="3">
        <v>1</v>
      </c>
      <c r="FD38" s="3">
        <v>1</v>
      </c>
      <c r="FE38" s="3">
        <v>1</v>
      </c>
      <c r="FF38" s="3">
        <v>1</v>
      </c>
      <c r="FG38" s="3">
        <v>1</v>
      </c>
      <c r="FH38" s="3">
        <v>1</v>
      </c>
      <c r="FI38" s="3">
        <v>1</v>
      </c>
      <c r="FJ38" s="3">
        <v>1</v>
      </c>
      <c r="FK38" s="3">
        <v>1</v>
      </c>
      <c r="FL38" s="3">
        <v>1</v>
      </c>
      <c r="FM38" s="3">
        <v>1</v>
      </c>
      <c r="FN38" s="3">
        <v>1</v>
      </c>
      <c r="FO38" s="3">
        <v>1</v>
      </c>
      <c r="FP38" s="3">
        <v>1</v>
      </c>
      <c r="FQ38" s="3">
        <v>1</v>
      </c>
      <c r="FR38" s="3">
        <v>1</v>
      </c>
      <c r="FS38" s="3">
        <v>1</v>
      </c>
      <c r="FT38" s="3">
        <v>1</v>
      </c>
      <c r="FU38" s="3">
        <v>1</v>
      </c>
      <c r="FV38" s="3">
        <v>1</v>
      </c>
      <c r="FW38" s="3">
        <v>1</v>
      </c>
      <c r="FX38" s="3">
        <v>1</v>
      </c>
      <c r="FY38" s="3">
        <v>1</v>
      </c>
      <c r="FZ38" s="3">
        <v>1</v>
      </c>
      <c r="GA38" s="3">
        <v>1</v>
      </c>
      <c r="GB38" s="3">
        <v>1</v>
      </c>
      <c r="GC38" s="3">
        <v>1</v>
      </c>
      <c r="GD38" s="3">
        <v>1</v>
      </c>
      <c r="GE38" s="3">
        <v>1</v>
      </c>
      <c r="GF38" s="3">
        <v>1</v>
      </c>
      <c r="GG38" s="3">
        <v>1</v>
      </c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>
        <v>1</v>
      </c>
      <c r="GP38" s="3">
        <v>1</v>
      </c>
      <c r="GQ38" s="3">
        <v>1</v>
      </c>
      <c r="GR38" s="3">
        <v>1</v>
      </c>
      <c r="GS38" s="3">
        <v>1</v>
      </c>
      <c r="GT38" s="3">
        <v>1</v>
      </c>
      <c r="GU38" s="3">
        <v>1</v>
      </c>
      <c r="GV38" s="3">
        <v>1</v>
      </c>
      <c r="GW38" s="3">
        <v>1</v>
      </c>
      <c r="GX38" s="3">
        <v>1</v>
      </c>
      <c r="GY38" s="3">
        <v>1</v>
      </c>
      <c r="GZ38" s="3">
        <v>1</v>
      </c>
      <c r="HA38" s="3">
        <v>1</v>
      </c>
      <c r="HB38" s="3">
        <v>1</v>
      </c>
      <c r="HC38" s="3">
        <v>1</v>
      </c>
      <c r="HD38" s="3">
        <v>1</v>
      </c>
      <c r="HE38" s="3">
        <v>1</v>
      </c>
      <c r="HF38" s="3">
        <v>1</v>
      </c>
      <c r="HG38" s="3">
        <v>1</v>
      </c>
      <c r="HH38" s="3">
        <v>1</v>
      </c>
      <c r="HI38" s="3">
        <v>1</v>
      </c>
      <c r="HJ38" s="3">
        <v>1</v>
      </c>
      <c r="HK38" s="3">
        <v>1</v>
      </c>
      <c r="HL38" s="3">
        <v>1</v>
      </c>
      <c r="HM38" s="3">
        <v>1</v>
      </c>
      <c r="HN38" s="3">
        <v>1</v>
      </c>
      <c r="HO38" s="3">
        <v>1</v>
      </c>
      <c r="HP38" s="3">
        <v>1</v>
      </c>
      <c r="HQ38" s="3">
        <v>1</v>
      </c>
      <c r="HR38" s="3">
        <v>1</v>
      </c>
      <c r="HS38" s="3">
        <v>1</v>
      </c>
      <c r="HT38" s="3">
        <v>1</v>
      </c>
      <c r="HU38" s="3">
        <v>1</v>
      </c>
      <c r="HV38" s="3">
        <v>1</v>
      </c>
      <c r="HW38" s="3">
        <v>1</v>
      </c>
      <c r="HX38" s="3">
        <v>1</v>
      </c>
      <c r="HY38" s="3">
        <v>1</v>
      </c>
      <c r="HZ38" s="3">
        <v>1</v>
      </c>
      <c r="IA38" s="3">
        <v>1</v>
      </c>
      <c r="IB38" s="3">
        <v>1</v>
      </c>
      <c r="IC38" s="3">
        <v>1</v>
      </c>
      <c r="ID38" s="3">
        <v>1</v>
      </c>
      <c r="IE38" s="3">
        <v>1</v>
      </c>
      <c r="IF38" s="3">
        <v>1</v>
      </c>
      <c r="IG38" s="3">
        <v>1</v>
      </c>
      <c r="IH38" s="3">
        <v>1</v>
      </c>
      <c r="II38" s="3">
        <v>1</v>
      </c>
      <c r="IJ38" s="3">
        <v>1</v>
      </c>
      <c r="IK38" s="3">
        <v>1</v>
      </c>
      <c r="IL38" s="3">
        <v>1</v>
      </c>
      <c r="IM38" s="3">
        <v>1</v>
      </c>
      <c r="IN38" s="3">
        <v>1</v>
      </c>
      <c r="IO38" s="3">
        <v>1</v>
      </c>
      <c r="IP38" s="3">
        <v>1</v>
      </c>
      <c r="IQ38" s="3">
        <v>1</v>
      </c>
      <c r="IR38" s="3">
        <v>1</v>
      </c>
      <c r="IS38" s="3">
        <v>1</v>
      </c>
      <c r="IT38" s="3">
        <v>1</v>
      </c>
      <c r="IU38" s="3">
        <v>1</v>
      </c>
      <c r="IV38" s="3">
        <v>1</v>
      </c>
    </row>
    <row r="39" spans="1:256" ht="162" x14ac:dyDescent="0.25">
      <c r="A39" s="25"/>
      <c r="B39" s="25"/>
      <c r="C39" s="41" t="s">
        <v>33</v>
      </c>
      <c r="D39" s="5"/>
      <c r="E39" s="41" t="s">
        <v>28</v>
      </c>
      <c r="F39" s="112" t="s">
        <v>157</v>
      </c>
      <c r="G39" s="41">
        <v>40981096</v>
      </c>
      <c r="H39" s="112" t="s">
        <v>158</v>
      </c>
      <c r="I39" s="114" t="s">
        <v>159</v>
      </c>
      <c r="J39" s="116">
        <v>15</v>
      </c>
      <c r="K39" s="100">
        <v>42122</v>
      </c>
      <c r="L39" s="88" t="s">
        <v>161</v>
      </c>
      <c r="M39" s="86" t="s">
        <v>12</v>
      </c>
      <c r="N39" s="86">
        <v>0.35</v>
      </c>
      <c r="O39" s="86">
        <v>650</v>
      </c>
      <c r="P39" s="86">
        <f t="shared" si="10"/>
        <v>227.49999999999997</v>
      </c>
      <c r="Q39" s="105">
        <f>P39+P40</f>
        <v>278.5</v>
      </c>
      <c r="R39" s="87">
        <f t="shared" si="11"/>
        <v>18.2</v>
      </c>
      <c r="S39" s="87">
        <f t="shared" si="12"/>
        <v>209.29999999999998</v>
      </c>
      <c r="T39" s="86"/>
      <c r="U39" s="94"/>
      <c r="V39" s="86"/>
      <c r="W39" s="86" t="s">
        <v>183</v>
      </c>
      <c r="X39" s="3"/>
      <c r="AB39" s="3">
        <v>1</v>
      </c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1</v>
      </c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>
        <v>1</v>
      </c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>
        <v>1</v>
      </c>
      <c r="CK39" s="3">
        <v>1</v>
      </c>
      <c r="CL39" s="3">
        <v>1</v>
      </c>
      <c r="CM39" s="3">
        <v>1</v>
      </c>
      <c r="CN39" s="3">
        <v>1</v>
      </c>
      <c r="CO39" s="3">
        <v>1</v>
      </c>
      <c r="CP39" s="3">
        <v>1</v>
      </c>
      <c r="CQ39" s="3">
        <v>1</v>
      </c>
      <c r="CR39" s="3">
        <v>1</v>
      </c>
      <c r="CS39" s="3">
        <v>1</v>
      </c>
      <c r="CT39" s="3">
        <v>1</v>
      </c>
      <c r="CU39" s="3">
        <v>1</v>
      </c>
      <c r="CV39" s="3">
        <v>1</v>
      </c>
      <c r="CW39" s="3">
        <v>1</v>
      </c>
      <c r="CX39" s="3">
        <v>1</v>
      </c>
      <c r="CY39" s="3">
        <v>1</v>
      </c>
      <c r="CZ39" s="3">
        <v>1</v>
      </c>
      <c r="DA39" s="3">
        <v>1</v>
      </c>
      <c r="DB39" s="3">
        <v>1</v>
      </c>
      <c r="DC39" s="3">
        <v>1</v>
      </c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>
        <v>1</v>
      </c>
      <c r="DK39" s="3">
        <v>1</v>
      </c>
      <c r="DL39" s="3">
        <v>1</v>
      </c>
      <c r="DM39" s="3">
        <v>1</v>
      </c>
      <c r="DN39" s="3">
        <v>1</v>
      </c>
      <c r="DO39" s="3">
        <v>1</v>
      </c>
      <c r="DP39" s="3">
        <v>1</v>
      </c>
      <c r="DQ39" s="3">
        <v>1</v>
      </c>
      <c r="DR39" s="3">
        <v>1</v>
      </c>
      <c r="DS39" s="3">
        <v>1</v>
      </c>
      <c r="DT39" s="3">
        <v>1</v>
      </c>
      <c r="DU39" s="3">
        <v>1</v>
      </c>
      <c r="DV39" s="3">
        <v>1</v>
      </c>
      <c r="DW39" s="3">
        <v>1</v>
      </c>
      <c r="DX39" s="3">
        <v>1</v>
      </c>
      <c r="DY39" s="3">
        <v>1</v>
      </c>
      <c r="DZ39" s="3">
        <v>1</v>
      </c>
      <c r="EA39" s="3">
        <v>1</v>
      </c>
      <c r="EB39" s="3">
        <v>1</v>
      </c>
      <c r="EC39" s="3">
        <v>1</v>
      </c>
      <c r="ED39" s="3">
        <v>1</v>
      </c>
      <c r="EE39" s="3">
        <v>1</v>
      </c>
      <c r="EF39" s="3">
        <v>1</v>
      </c>
      <c r="EG39" s="3">
        <v>1</v>
      </c>
      <c r="EH39" s="3">
        <v>1</v>
      </c>
      <c r="EI39" s="3">
        <v>1</v>
      </c>
      <c r="EJ39" s="3">
        <v>1</v>
      </c>
      <c r="EK39" s="3">
        <v>1</v>
      </c>
      <c r="EL39" s="3">
        <v>1</v>
      </c>
      <c r="EM39" s="3">
        <v>1</v>
      </c>
      <c r="EN39" s="3">
        <v>1</v>
      </c>
      <c r="EO39" s="3">
        <v>1</v>
      </c>
      <c r="EP39" s="3">
        <v>1</v>
      </c>
      <c r="EQ39" s="3">
        <v>1</v>
      </c>
      <c r="ER39" s="3">
        <v>1</v>
      </c>
      <c r="ES39" s="3">
        <v>1</v>
      </c>
      <c r="ET39" s="3">
        <v>1</v>
      </c>
      <c r="EU39" s="3">
        <v>1</v>
      </c>
      <c r="EV39" s="3">
        <v>1</v>
      </c>
      <c r="EW39" s="3">
        <v>1</v>
      </c>
      <c r="EX39" s="3">
        <v>1</v>
      </c>
      <c r="EY39" s="3">
        <v>1</v>
      </c>
      <c r="EZ39" s="3">
        <v>1</v>
      </c>
      <c r="FA39" s="3">
        <v>1</v>
      </c>
      <c r="FB39" s="3">
        <v>1</v>
      </c>
      <c r="FC39" s="3">
        <v>1</v>
      </c>
      <c r="FD39" s="3">
        <v>1</v>
      </c>
      <c r="FE39" s="3">
        <v>1</v>
      </c>
      <c r="FF39" s="3">
        <v>1</v>
      </c>
      <c r="FG39" s="3">
        <v>1</v>
      </c>
      <c r="FH39" s="3">
        <v>1</v>
      </c>
      <c r="FI39" s="3">
        <v>1</v>
      </c>
      <c r="FJ39" s="3">
        <v>1</v>
      </c>
      <c r="FK39" s="3">
        <v>1</v>
      </c>
      <c r="FL39" s="3">
        <v>1</v>
      </c>
      <c r="FM39" s="3">
        <v>1</v>
      </c>
      <c r="FN39" s="3">
        <v>1</v>
      </c>
      <c r="FO39" s="3">
        <v>1</v>
      </c>
      <c r="FP39" s="3">
        <v>1</v>
      </c>
      <c r="FQ39" s="3">
        <v>1</v>
      </c>
      <c r="FR39" s="3">
        <v>1</v>
      </c>
      <c r="FS39" s="3">
        <v>1</v>
      </c>
      <c r="FT39" s="3">
        <v>1</v>
      </c>
      <c r="FU39" s="3">
        <v>1</v>
      </c>
      <c r="FV39" s="3">
        <v>1</v>
      </c>
      <c r="FW39" s="3">
        <v>1</v>
      </c>
      <c r="FX39" s="3">
        <v>1</v>
      </c>
      <c r="FY39" s="3">
        <v>1</v>
      </c>
      <c r="FZ39" s="3">
        <v>1</v>
      </c>
      <c r="GA39" s="3">
        <v>1</v>
      </c>
      <c r="GB39" s="3">
        <v>1</v>
      </c>
      <c r="GC39" s="3">
        <v>1</v>
      </c>
      <c r="GD39" s="3">
        <v>1</v>
      </c>
      <c r="GE39" s="3">
        <v>1</v>
      </c>
      <c r="GF39" s="3">
        <v>1</v>
      </c>
      <c r="GG39" s="3">
        <v>1</v>
      </c>
      <c r="GH39" s="3">
        <v>1</v>
      </c>
      <c r="GI39" s="3">
        <v>1</v>
      </c>
      <c r="GJ39" s="3">
        <v>1</v>
      </c>
      <c r="GK39" s="3">
        <v>1</v>
      </c>
      <c r="GL39" s="3">
        <v>1</v>
      </c>
      <c r="GM39" s="3">
        <v>1</v>
      </c>
      <c r="GN39" s="3">
        <v>1</v>
      </c>
      <c r="GO39" s="3">
        <v>1</v>
      </c>
      <c r="GP39" s="3">
        <v>1</v>
      </c>
      <c r="GQ39" s="3">
        <v>1</v>
      </c>
      <c r="GR39" s="3">
        <v>1</v>
      </c>
      <c r="GS39" s="3">
        <v>1</v>
      </c>
      <c r="GT39" s="3">
        <v>1</v>
      </c>
      <c r="GU39" s="3">
        <v>1</v>
      </c>
      <c r="GV39" s="3">
        <v>1</v>
      </c>
      <c r="GW39" s="3">
        <v>1</v>
      </c>
      <c r="GX39" s="3">
        <v>1</v>
      </c>
      <c r="GY39" s="3">
        <v>1</v>
      </c>
      <c r="GZ39" s="3">
        <v>1</v>
      </c>
      <c r="HA39" s="3">
        <v>1</v>
      </c>
      <c r="HB39" s="3">
        <v>1</v>
      </c>
      <c r="HC39" s="3">
        <v>1</v>
      </c>
      <c r="HD39" s="3">
        <v>1</v>
      </c>
      <c r="HE39" s="3">
        <v>1</v>
      </c>
      <c r="HF39" s="3">
        <v>1</v>
      </c>
      <c r="HG39" s="3">
        <v>1</v>
      </c>
      <c r="HH39" s="3">
        <v>1</v>
      </c>
      <c r="HI39" s="3">
        <v>1</v>
      </c>
      <c r="HJ39" s="3">
        <v>1</v>
      </c>
      <c r="HK39" s="3">
        <v>1</v>
      </c>
      <c r="HL39" s="3">
        <v>1</v>
      </c>
      <c r="HM39" s="3">
        <v>1</v>
      </c>
      <c r="HN39" s="3">
        <v>1</v>
      </c>
      <c r="HO39" s="3">
        <v>1</v>
      </c>
      <c r="HP39" s="3">
        <v>1</v>
      </c>
      <c r="HQ39" s="3">
        <v>1</v>
      </c>
      <c r="HR39" s="3">
        <v>1</v>
      </c>
      <c r="HS39" s="3">
        <v>1</v>
      </c>
      <c r="HT39" s="3">
        <v>1</v>
      </c>
      <c r="HU39" s="3">
        <v>1</v>
      </c>
      <c r="HV39" s="3">
        <v>1</v>
      </c>
      <c r="HW39" s="3">
        <v>1</v>
      </c>
      <c r="HX39" s="3">
        <v>1</v>
      </c>
      <c r="HY39" s="3">
        <v>1</v>
      </c>
      <c r="HZ39" s="3">
        <v>1</v>
      </c>
      <c r="IA39" s="3">
        <v>1</v>
      </c>
      <c r="IB39" s="3">
        <v>1</v>
      </c>
      <c r="IC39" s="3">
        <v>1</v>
      </c>
      <c r="ID39" s="3">
        <v>1</v>
      </c>
      <c r="IE39" s="3">
        <v>1</v>
      </c>
      <c r="IF39" s="3">
        <v>1</v>
      </c>
      <c r="IG39" s="3">
        <v>1</v>
      </c>
      <c r="IH39" s="3">
        <v>1</v>
      </c>
      <c r="II39" s="3">
        <v>1</v>
      </c>
      <c r="IJ39" s="3">
        <v>1</v>
      </c>
      <c r="IK39" s="3">
        <v>1</v>
      </c>
      <c r="IL39" s="3">
        <v>1</v>
      </c>
      <c r="IM39" s="3">
        <v>1</v>
      </c>
      <c r="IN39" s="3">
        <v>1</v>
      </c>
      <c r="IO39" s="3">
        <v>1</v>
      </c>
      <c r="IP39" s="3">
        <v>1</v>
      </c>
      <c r="IQ39" s="3">
        <v>1</v>
      </c>
      <c r="IR39" s="3">
        <v>1</v>
      </c>
      <c r="IS39" s="3">
        <v>1</v>
      </c>
      <c r="IT39" s="3">
        <v>1</v>
      </c>
      <c r="IU39" s="3">
        <v>1</v>
      </c>
      <c r="IV39" s="3">
        <v>1</v>
      </c>
    </row>
    <row r="40" spans="1:256" ht="126" x14ac:dyDescent="0.25">
      <c r="A40" s="25"/>
      <c r="B40" s="25"/>
      <c r="C40" s="41" t="s">
        <v>33</v>
      </c>
      <c r="D40" s="5"/>
      <c r="E40" s="41" t="s">
        <v>28</v>
      </c>
      <c r="F40" s="113"/>
      <c r="G40" s="85"/>
      <c r="H40" s="113"/>
      <c r="I40" s="115"/>
      <c r="J40" s="117"/>
      <c r="K40" s="101"/>
      <c r="L40" s="88" t="s">
        <v>160</v>
      </c>
      <c r="M40" s="86" t="s">
        <v>11</v>
      </c>
      <c r="N40" s="86">
        <v>3</v>
      </c>
      <c r="O40" s="86">
        <v>17</v>
      </c>
      <c r="P40" s="86">
        <f t="shared" si="10"/>
        <v>51</v>
      </c>
      <c r="Q40" s="106"/>
      <c r="R40" s="87">
        <f t="shared" si="11"/>
        <v>4.08</v>
      </c>
      <c r="S40" s="87">
        <f t="shared" si="12"/>
        <v>46.92</v>
      </c>
      <c r="T40" s="86"/>
      <c r="U40" s="95"/>
      <c r="V40" s="86"/>
      <c r="W40" s="86" t="s">
        <v>183</v>
      </c>
      <c r="X40" s="3"/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  <c r="IO40" s="3">
        <v>1</v>
      </c>
      <c r="IP40" s="3">
        <v>1</v>
      </c>
      <c r="IQ40" s="3">
        <v>1</v>
      </c>
      <c r="IR40" s="3">
        <v>1</v>
      </c>
      <c r="IS40" s="3">
        <v>1</v>
      </c>
      <c r="IT40" s="3">
        <v>1</v>
      </c>
      <c r="IU40" s="3">
        <v>1</v>
      </c>
      <c r="IV40" s="3">
        <v>1</v>
      </c>
    </row>
    <row r="41" spans="1:256" s="38" customFormat="1" ht="108" x14ac:dyDescent="0.25">
      <c r="A41" s="35"/>
      <c r="B41" s="35"/>
      <c r="C41" s="29" t="s">
        <v>27</v>
      </c>
      <c r="D41" s="29"/>
      <c r="E41" s="29" t="s">
        <v>17</v>
      </c>
      <c r="F41" s="88" t="s">
        <v>162</v>
      </c>
      <c r="G41" s="32">
        <v>40976334</v>
      </c>
      <c r="H41" s="88" t="s">
        <v>163</v>
      </c>
      <c r="I41" s="88" t="s">
        <v>165</v>
      </c>
      <c r="J41" s="88">
        <v>15</v>
      </c>
      <c r="K41" s="26">
        <v>42124</v>
      </c>
      <c r="L41" s="85" t="s">
        <v>164</v>
      </c>
      <c r="M41" s="84" t="s">
        <v>12</v>
      </c>
      <c r="N41" s="84">
        <v>0.1</v>
      </c>
      <c r="O41" s="84">
        <v>1018</v>
      </c>
      <c r="P41" s="36">
        <f>N41*O41</f>
        <v>101.80000000000001</v>
      </c>
      <c r="Q41" s="29">
        <f>P41</f>
        <v>101.80000000000001</v>
      </c>
      <c r="R41" s="81">
        <f>0.08*P41</f>
        <v>8.1440000000000019</v>
      </c>
      <c r="S41" s="81">
        <f>0.92*P41</f>
        <v>93.65600000000002</v>
      </c>
      <c r="T41" s="29"/>
      <c r="U41" s="37"/>
      <c r="V41" s="29" t="s">
        <v>47</v>
      </c>
      <c r="W41" s="86" t="s">
        <v>183</v>
      </c>
      <c r="AA41" s="3"/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3">
        <v>1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  <c r="BO41" s="3">
        <v>1</v>
      </c>
      <c r="BP41" s="3">
        <v>1</v>
      </c>
      <c r="BQ41" s="3">
        <v>1</v>
      </c>
      <c r="BR41" s="3">
        <v>1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3">
        <v>1</v>
      </c>
      <c r="BY41" s="3">
        <v>1</v>
      </c>
      <c r="BZ41" s="3">
        <v>1</v>
      </c>
      <c r="CA41" s="3">
        <v>1</v>
      </c>
      <c r="CB41" s="3">
        <v>1</v>
      </c>
      <c r="CC41" s="3">
        <v>1</v>
      </c>
      <c r="CD41" s="3">
        <v>1</v>
      </c>
      <c r="CE41" s="3">
        <v>1</v>
      </c>
      <c r="CF41" s="3">
        <v>1</v>
      </c>
      <c r="CG41" s="3">
        <v>1</v>
      </c>
      <c r="CH41" s="3">
        <v>1</v>
      </c>
      <c r="CI41" s="3">
        <v>1</v>
      </c>
      <c r="CJ41" s="3">
        <v>1</v>
      </c>
      <c r="CK41" s="3">
        <v>1</v>
      </c>
      <c r="CL41" s="3">
        <v>1</v>
      </c>
      <c r="CM41" s="3">
        <v>1</v>
      </c>
      <c r="CN41" s="3">
        <v>1</v>
      </c>
      <c r="CO41" s="3">
        <v>1</v>
      </c>
      <c r="CP41" s="3">
        <v>1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1</v>
      </c>
      <c r="DN41" s="3">
        <v>1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>
        <v>1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1</v>
      </c>
      <c r="ED41" s="3">
        <v>1</v>
      </c>
      <c r="EE41" s="3">
        <v>1</v>
      </c>
      <c r="EF41" s="3">
        <v>1</v>
      </c>
      <c r="EG41" s="3">
        <v>1</v>
      </c>
      <c r="EH41" s="3">
        <v>1</v>
      </c>
      <c r="EI41" s="3">
        <v>1</v>
      </c>
      <c r="EJ41" s="3">
        <v>1</v>
      </c>
      <c r="EK41" s="3">
        <v>1</v>
      </c>
      <c r="EL41" s="3">
        <v>1</v>
      </c>
      <c r="EM41" s="3">
        <v>1</v>
      </c>
      <c r="EN41" s="3">
        <v>1</v>
      </c>
      <c r="EO41" s="3">
        <v>1</v>
      </c>
      <c r="EP41" s="3">
        <v>1</v>
      </c>
      <c r="EQ41" s="3">
        <v>1</v>
      </c>
      <c r="ER41" s="3">
        <v>1</v>
      </c>
      <c r="ES41" s="3">
        <v>1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1</v>
      </c>
      <c r="FF41" s="3">
        <v>1</v>
      </c>
      <c r="FG41" s="3">
        <v>1</v>
      </c>
      <c r="FH41" s="3">
        <v>1</v>
      </c>
      <c r="FI41" s="3">
        <v>1</v>
      </c>
      <c r="FJ41" s="3">
        <v>1</v>
      </c>
      <c r="FK41" s="3">
        <v>1</v>
      </c>
      <c r="FL41" s="3">
        <v>1</v>
      </c>
      <c r="FM41" s="3">
        <v>1</v>
      </c>
      <c r="FN41" s="3">
        <v>1</v>
      </c>
      <c r="FO41" s="3">
        <v>1</v>
      </c>
      <c r="FP41" s="3">
        <v>1</v>
      </c>
      <c r="FQ41" s="3">
        <v>1</v>
      </c>
      <c r="FR41" s="3">
        <v>1</v>
      </c>
      <c r="FS41" s="3">
        <v>1</v>
      </c>
      <c r="FT41" s="3">
        <v>1</v>
      </c>
      <c r="FU41" s="3">
        <v>1</v>
      </c>
      <c r="FV41" s="3">
        <v>1</v>
      </c>
      <c r="FW41" s="3">
        <v>1</v>
      </c>
      <c r="FX41" s="3">
        <v>1</v>
      </c>
      <c r="FY41" s="3">
        <v>1</v>
      </c>
      <c r="FZ41" s="3">
        <v>1</v>
      </c>
      <c r="GA41" s="3">
        <v>1</v>
      </c>
      <c r="GB41" s="3">
        <v>1</v>
      </c>
      <c r="GC41" s="3">
        <v>1</v>
      </c>
      <c r="GD41" s="3">
        <v>1</v>
      </c>
      <c r="GE41" s="3">
        <v>1</v>
      </c>
      <c r="GF41" s="3">
        <v>1</v>
      </c>
      <c r="GG41" s="3">
        <v>1</v>
      </c>
      <c r="GH41" s="3">
        <v>1</v>
      </c>
      <c r="GI41" s="3">
        <v>1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>
        <v>1</v>
      </c>
      <c r="GP41" s="3">
        <v>1</v>
      </c>
      <c r="GQ41" s="3">
        <v>1</v>
      </c>
      <c r="GR41" s="3">
        <v>1</v>
      </c>
      <c r="GS41" s="3">
        <v>1</v>
      </c>
      <c r="GT41" s="3">
        <v>1</v>
      </c>
      <c r="GU41" s="3">
        <v>1</v>
      </c>
      <c r="GV41" s="3">
        <v>1</v>
      </c>
      <c r="GW41" s="3">
        <v>1</v>
      </c>
      <c r="GX41" s="3">
        <v>1</v>
      </c>
      <c r="GY41" s="3">
        <v>1</v>
      </c>
      <c r="GZ41" s="3">
        <v>1</v>
      </c>
      <c r="HA41" s="3">
        <v>1</v>
      </c>
      <c r="HB41" s="3">
        <v>1</v>
      </c>
      <c r="HC41" s="3">
        <v>1</v>
      </c>
      <c r="HD41" s="3">
        <v>1</v>
      </c>
      <c r="HE41" s="3">
        <v>1</v>
      </c>
      <c r="HF41" s="3">
        <v>1</v>
      </c>
      <c r="HG41" s="3">
        <v>1</v>
      </c>
      <c r="HH41" s="3">
        <v>1</v>
      </c>
      <c r="HI41" s="3">
        <v>1</v>
      </c>
      <c r="HJ41" s="3">
        <v>1</v>
      </c>
      <c r="HK41" s="3">
        <v>1</v>
      </c>
      <c r="HL41" s="3">
        <v>1</v>
      </c>
      <c r="HM41" s="3">
        <v>1</v>
      </c>
      <c r="HN41" s="3">
        <v>1</v>
      </c>
      <c r="HO41" s="3">
        <v>1</v>
      </c>
      <c r="HP41" s="3">
        <v>1</v>
      </c>
      <c r="HQ41" s="3">
        <v>1</v>
      </c>
      <c r="HR41" s="3">
        <v>1</v>
      </c>
      <c r="HS41" s="3">
        <v>1</v>
      </c>
      <c r="HT41" s="3">
        <v>1</v>
      </c>
      <c r="HU41" s="3">
        <v>1</v>
      </c>
      <c r="HV41" s="3">
        <v>1</v>
      </c>
      <c r="HW41" s="3">
        <v>1</v>
      </c>
      <c r="HX41" s="3">
        <v>1</v>
      </c>
      <c r="HY41" s="3">
        <v>1</v>
      </c>
      <c r="HZ41" s="3">
        <v>1</v>
      </c>
      <c r="IA41" s="3">
        <v>1</v>
      </c>
      <c r="IB41" s="3">
        <v>1</v>
      </c>
      <c r="IC41" s="3">
        <v>1</v>
      </c>
      <c r="ID41" s="3">
        <v>1</v>
      </c>
      <c r="IE41" s="3">
        <v>1</v>
      </c>
      <c r="IF41" s="3">
        <v>1</v>
      </c>
      <c r="IG41" s="3">
        <v>1</v>
      </c>
      <c r="IH41" s="3">
        <v>1</v>
      </c>
      <c r="II41" s="3">
        <v>1</v>
      </c>
      <c r="IJ41" s="3">
        <v>1</v>
      </c>
      <c r="IK41" s="3">
        <v>1</v>
      </c>
      <c r="IL41" s="3">
        <v>1</v>
      </c>
      <c r="IM41" s="3">
        <v>1</v>
      </c>
      <c r="IN41" s="3">
        <v>1</v>
      </c>
      <c r="IO41" s="3">
        <v>1</v>
      </c>
      <c r="IP41" s="3">
        <v>1</v>
      </c>
      <c r="IQ41" s="3">
        <v>1</v>
      </c>
      <c r="IR41" s="3">
        <v>1</v>
      </c>
      <c r="IS41" s="3">
        <v>1</v>
      </c>
      <c r="IT41" s="3">
        <v>1</v>
      </c>
      <c r="IU41" s="3">
        <v>1</v>
      </c>
      <c r="IV41" s="3">
        <v>1</v>
      </c>
    </row>
    <row r="42" spans="1:256" s="38" customFormat="1" ht="126" x14ac:dyDescent="0.25">
      <c r="A42" s="35"/>
      <c r="B42" s="35"/>
      <c r="C42" s="29" t="s">
        <v>15</v>
      </c>
      <c r="D42" s="29"/>
      <c r="E42" s="29" t="s">
        <v>17</v>
      </c>
      <c r="F42" s="88" t="s">
        <v>166</v>
      </c>
      <c r="G42" s="32">
        <v>40984669</v>
      </c>
      <c r="H42" s="88" t="s">
        <v>167</v>
      </c>
      <c r="I42" s="88" t="s">
        <v>168</v>
      </c>
      <c r="J42" s="88">
        <v>7</v>
      </c>
      <c r="K42" s="26">
        <v>42124</v>
      </c>
      <c r="L42" s="85" t="s">
        <v>169</v>
      </c>
      <c r="M42" s="84" t="s">
        <v>12</v>
      </c>
      <c r="N42" s="84">
        <v>0.1</v>
      </c>
      <c r="O42" s="84">
        <v>1018</v>
      </c>
      <c r="P42" s="36">
        <f>N42*O42</f>
        <v>101.80000000000001</v>
      </c>
      <c r="Q42" s="29">
        <f>P42</f>
        <v>101.80000000000001</v>
      </c>
      <c r="R42" s="81">
        <f>0.08*P42</f>
        <v>8.1440000000000019</v>
      </c>
      <c r="S42" s="81">
        <f>0.92*P42</f>
        <v>93.65600000000002</v>
      </c>
      <c r="T42" s="29"/>
      <c r="U42" s="37"/>
      <c r="V42" s="29" t="s">
        <v>47</v>
      </c>
      <c r="W42" s="86" t="s">
        <v>183</v>
      </c>
      <c r="AA42" s="3"/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3">
        <v>1</v>
      </c>
      <c r="BX42" s="3">
        <v>1</v>
      </c>
      <c r="BY42" s="3">
        <v>1</v>
      </c>
      <c r="BZ42" s="3">
        <v>1</v>
      </c>
      <c r="CA42" s="3">
        <v>1</v>
      </c>
      <c r="CB42" s="3">
        <v>1</v>
      </c>
      <c r="CC42" s="3">
        <v>1</v>
      </c>
      <c r="CD42" s="3">
        <v>1</v>
      </c>
      <c r="CE42" s="3">
        <v>1</v>
      </c>
      <c r="CF42" s="3">
        <v>1</v>
      </c>
      <c r="CG42" s="3">
        <v>1</v>
      </c>
      <c r="CH42" s="3">
        <v>1</v>
      </c>
      <c r="CI42" s="3">
        <v>1</v>
      </c>
      <c r="CJ42" s="3">
        <v>1</v>
      </c>
      <c r="CK42" s="3">
        <v>1</v>
      </c>
      <c r="CL42" s="3">
        <v>1</v>
      </c>
      <c r="CM42" s="3">
        <v>1</v>
      </c>
      <c r="CN42" s="3">
        <v>1</v>
      </c>
      <c r="CO42" s="3">
        <v>1</v>
      </c>
      <c r="CP42" s="3">
        <v>1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3">
        <v>1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  <c r="DJ42" s="3">
        <v>1</v>
      </c>
      <c r="DK42" s="3">
        <v>1</v>
      </c>
      <c r="DL42" s="3">
        <v>1</v>
      </c>
      <c r="DM42" s="3">
        <v>1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1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  <c r="EB42" s="3">
        <v>1</v>
      </c>
      <c r="EC42" s="3">
        <v>1</v>
      </c>
      <c r="ED42" s="3">
        <v>1</v>
      </c>
      <c r="EE42" s="3">
        <v>1</v>
      </c>
      <c r="EF42" s="3">
        <v>1</v>
      </c>
      <c r="EG42" s="3">
        <v>1</v>
      </c>
      <c r="EH42" s="3">
        <v>1</v>
      </c>
      <c r="EI42" s="3">
        <v>1</v>
      </c>
      <c r="EJ42" s="3">
        <v>1</v>
      </c>
      <c r="EK42" s="3">
        <v>1</v>
      </c>
      <c r="EL42" s="3">
        <v>1</v>
      </c>
      <c r="EM42" s="3">
        <v>1</v>
      </c>
      <c r="EN42" s="3">
        <v>1</v>
      </c>
      <c r="EO42" s="3">
        <v>1</v>
      </c>
      <c r="EP42" s="3">
        <v>1</v>
      </c>
      <c r="EQ42" s="3">
        <v>1</v>
      </c>
      <c r="ER42" s="3">
        <v>1</v>
      </c>
      <c r="ES42" s="3">
        <v>1</v>
      </c>
      <c r="ET42" s="3">
        <v>1</v>
      </c>
      <c r="EU42" s="3">
        <v>1</v>
      </c>
      <c r="EV42" s="3">
        <v>1</v>
      </c>
      <c r="EW42" s="3">
        <v>1</v>
      </c>
      <c r="EX42" s="3">
        <v>1</v>
      </c>
      <c r="EY42" s="3">
        <v>1</v>
      </c>
      <c r="EZ42" s="3">
        <v>1</v>
      </c>
      <c r="FA42" s="3">
        <v>1</v>
      </c>
      <c r="FB42" s="3">
        <v>1</v>
      </c>
      <c r="FC42" s="3">
        <v>1</v>
      </c>
      <c r="FD42" s="3">
        <v>1</v>
      </c>
      <c r="FE42" s="3">
        <v>1</v>
      </c>
      <c r="FF42" s="3">
        <v>1</v>
      </c>
      <c r="FG42" s="3">
        <v>1</v>
      </c>
      <c r="FH42" s="3">
        <v>1</v>
      </c>
      <c r="FI42" s="3">
        <v>1</v>
      </c>
      <c r="FJ42" s="3">
        <v>1</v>
      </c>
      <c r="FK42" s="3">
        <v>1</v>
      </c>
      <c r="FL42" s="3">
        <v>1</v>
      </c>
      <c r="FM42" s="3">
        <v>1</v>
      </c>
      <c r="FN42" s="3">
        <v>1</v>
      </c>
      <c r="FO42" s="3">
        <v>1</v>
      </c>
      <c r="FP42" s="3">
        <v>1</v>
      </c>
      <c r="FQ42" s="3">
        <v>1</v>
      </c>
      <c r="FR42" s="3">
        <v>1</v>
      </c>
      <c r="FS42" s="3">
        <v>1</v>
      </c>
      <c r="FT42" s="3">
        <v>1</v>
      </c>
      <c r="FU42" s="3">
        <v>1</v>
      </c>
      <c r="FV42" s="3">
        <v>1</v>
      </c>
      <c r="FW42" s="3">
        <v>1</v>
      </c>
      <c r="FX42" s="3">
        <v>1</v>
      </c>
      <c r="FY42" s="3">
        <v>1</v>
      </c>
      <c r="FZ42" s="3">
        <v>1</v>
      </c>
      <c r="GA42" s="3">
        <v>1</v>
      </c>
      <c r="GB42" s="3">
        <v>1</v>
      </c>
      <c r="GC42" s="3">
        <v>1</v>
      </c>
      <c r="GD42" s="3">
        <v>1</v>
      </c>
      <c r="GE42" s="3">
        <v>1</v>
      </c>
      <c r="GF42" s="3">
        <v>1</v>
      </c>
      <c r="GG42" s="3">
        <v>1</v>
      </c>
      <c r="GH42" s="3">
        <v>1</v>
      </c>
      <c r="GI42" s="3">
        <v>1</v>
      </c>
      <c r="GJ42" s="3">
        <v>1</v>
      </c>
      <c r="GK42" s="3">
        <v>1</v>
      </c>
      <c r="GL42" s="3">
        <v>1</v>
      </c>
      <c r="GM42" s="3">
        <v>1</v>
      </c>
      <c r="GN42" s="3">
        <v>1</v>
      </c>
      <c r="GO42" s="3">
        <v>1</v>
      </c>
      <c r="GP42" s="3">
        <v>1</v>
      </c>
      <c r="GQ42" s="3">
        <v>1</v>
      </c>
      <c r="GR42" s="3">
        <v>1</v>
      </c>
      <c r="GS42" s="3">
        <v>1</v>
      </c>
      <c r="GT42" s="3">
        <v>1</v>
      </c>
      <c r="GU42" s="3">
        <v>1</v>
      </c>
      <c r="GV42" s="3">
        <v>1</v>
      </c>
      <c r="GW42" s="3">
        <v>1</v>
      </c>
      <c r="GX42" s="3">
        <v>1</v>
      </c>
      <c r="GY42" s="3">
        <v>1</v>
      </c>
      <c r="GZ42" s="3">
        <v>1</v>
      </c>
      <c r="HA42" s="3">
        <v>1</v>
      </c>
      <c r="HB42" s="3">
        <v>1</v>
      </c>
      <c r="HC42" s="3">
        <v>1</v>
      </c>
      <c r="HD42" s="3">
        <v>1</v>
      </c>
      <c r="HE42" s="3">
        <v>1</v>
      </c>
      <c r="HF42" s="3">
        <v>1</v>
      </c>
      <c r="HG42" s="3">
        <v>1</v>
      </c>
      <c r="HH42" s="3">
        <v>1</v>
      </c>
      <c r="HI42" s="3">
        <v>1</v>
      </c>
      <c r="HJ42" s="3">
        <v>1</v>
      </c>
      <c r="HK42" s="3">
        <v>1</v>
      </c>
      <c r="HL42" s="3">
        <v>1</v>
      </c>
      <c r="HM42" s="3">
        <v>1</v>
      </c>
      <c r="HN42" s="3">
        <v>1</v>
      </c>
      <c r="HO42" s="3">
        <v>1</v>
      </c>
      <c r="HP42" s="3">
        <v>1</v>
      </c>
      <c r="HQ42" s="3">
        <v>1</v>
      </c>
      <c r="HR42" s="3">
        <v>1</v>
      </c>
      <c r="HS42" s="3">
        <v>1</v>
      </c>
      <c r="HT42" s="3">
        <v>1</v>
      </c>
      <c r="HU42" s="3">
        <v>1</v>
      </c>
      <c r="HV42" s="3">
        <v>1</v>
      </c>
      <c r="HW42" s="3">
        <v>1</v>
      </c>
      <c r="HX42" s="3">
        <v>1</v>
      </c>
      <c r="HY42" s="3">
        <v>1</v>
      </c>
      <c r="HZ42" s="3">
        <v>1</v>
      </c>
      <c r="IA42" s="3">
        <v>1</v>
      </c>
      <c r="IB42" s="3">
        <v>1</v>
      </c>
      <c r="IC42" s="3">
        <v>1</v>
      </c>
      <c r="ID42" s="3">
        <v>1</v>
      </c>
      <c r="IE42" s="3">
        <v>1</v>
      </c>
      <c r="IF42" s="3">
        <v>1</v>
      </c>
      <c r="IG42" s="3">
        <v>1</v>
      </c>
      <c r="IH42" s="3">
        <v>1</v>
      </c>
      <c r="II42" s="3">
        <v>1</v>
      </c>
      <c r="IJ42" s="3">
        <v>1</v>
      </c>
      <c r="IK42" s="3">
        <v>1</v>
      </c>
      <c r="IL42" s="3">
        <v>1</v>
      </c>
      <c r="IM42" s="3">
        <v>1</v>
      </c>
      <c r="IN42" s="3">
        <v>1</v>
      </c>
      <c r="IO42" s="3">
        <v>1</v>
      </c>
      <c r="IP42" s="3">
        <v>1</v>
      </c>
      <c r="IQ42" s="3">
        <v>1</v>
      </c>
      <c r="IR42" s="3">
        <v>1</v>
      </c>
      <c r="IS42" s="3">
        <v>1</v>
      </c>
      <c r="IT42" s="3">
        <v>1</v>
      </c>
      <c r="IU42" s="3">
        <v>1</v>
      </c>
      <c r="IV42" s="3">
        <v>1</v>
      </c>
    </row>
    <row r="43" spans="1:256" s="38" customFormat="1" ht="126" x14ac:dyDescent="0.25">
      <c r="A43" s="35"/>
      <c r="B43" s="35"/>
      <c r="C43" s="29" t="s">
        <v>14</v>
      </c>
      <c r="D43" s="29"/>
      <c r="E43" s="29" t="s">
        <v>17</v>
      </c>
      <c r="F43" s="88" t="s">
        <v>170</v>
      </c>
      <c r="G43" s="32">
        <v>40985221</v>
      </c>
      <c r="H43" s="88" t="s">
        <v>171</v>
      </c>
      <c r="I43" s="88" t="s">
        <v>172</v>
      </c>
      <c r="J43" s="88">
        <v>9</v>
      </c>
      <c r="K43" s="26">
        <v>42124</v>
      </c>
      <c r="L43" s="85" t="s">
        <v>173</v>
      </c>
      <c r="M43" s="84" t="s">
        <v>12</v>
      </c>
      <c r="N43" s="84">
        <v>0.08</v>
      </c>
      <c r="O43" s="84">
        <v>1018</v>
      </c>
      <c r="P43" s="36">
        <f>N43*O43</f>
        <v>81.44</v>
      </c>
      <c r="Q43" s="29">
        <f>P43</f>
        <v>81.44</v>
      </c>
      <c r="R43" s="81">
        <f>0.08*P43</f>
        <v>6.5152000000000001</v>
      </c>
      <c r="S43" s="81">
        <f>0.92*P43</f>
        <v>74.924800000000005</v>
      </c>
      <c r="T43" s="29"/>
      <c r="U43" s="37"/>
      <c r="V43" s="29" t="s">
        <v>47</v>
      </c>
      <c r="W43" s="86" t="s">
        <v>183</v>
      </c>
      <c r="AA43" s="3"/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3">
        <v>1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3">
        <v>1</v>
      </c>
      <c r="BY43" s="3">
        <v>1</v>
      </c>
      <c r="BZ43" s="3">
        <v>1</v>
      </c>
      <c r="CA43" s="3">
        <v>1</v>
      </c>
      <c r="CB43" s="3">
        <v>1</v>
      </c>
      <c r="CC43" s="3">
        <v>1</v>
      </c>
      <c r="CD43" s="3">
        <v>1</v>
      </c>
      <c r="CE43" s="3">
        <v>1</v>
      </c>
      <c r="CF43" s="3">
        <v>1</v>
      </c>
      <c r="CG43" s="3">
        <v>1</v>
      </c>
      <c r="CH43" s="3">
        <v>1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3">
        <v>1</v>
      </c>
      <c r="DH43" s="3">
        <v>1</v>
      </c>
      <c r="DI43" s="3">
        <v>1</v>
      </c>
      <c r="DJ43" s="3">
        <v>1</v>
      </c>
      <c r="DK43" s="3">
        <v>1</v>
      </c>
      <c r="DL43" s="3">
        <v>1</v>
      </c>
      <c r="DM43" s="3">
        <v>1</v>
      </c>
      <c r="DN43" s="3">
        <v>1</v>
      </c>
      <c r="DO43" s="3">
        <v>1</v>
      </c>
      <c r="DP43" s="3">
        <v>1</v>
      </c>
      <c r="DQ43" s="3">
        <v>1</v>
      </c>
      <c r="DR43" s="3">
        <v>1</v>
      </c>
      <c r="DS43" s="3">
        <v>1</v>
      </c>
      <c r="DT43" s="3">
        <v>1</v>
      </c>
      <c r="DU43" s="3">
        <v>1</v>
      </c>
      <c r="DV43" s="3">
        <v>1</v>
      </c>
      <c r="DW43" s="3">
        <v>1</v>
      </c>
      <c r="DX43" s="3">
        <v>1</v>
      </c>
      <c r="DY43" s="3">
        <v>1</v>
      </c>
      <c r="DZ43" s="3">
        <v>1</v>
      </c>
      <c r="EA43" s="3">
        <v>1</v>
      </c>
      <c r="EB43" s="3">
        <v>1</v>
      </c>
      <c r="EC43" s="3">
        <v>1</v>
      </c>
      <c r="ED43" s="3">
        <v>1</v>
      </c>
      <c r="EE43" s="3">
        <v>1</v>
      </c>
      <c r="EF43" s="3">
        <v>1</v>
      </c>
      <c r="EG43" s="3">
        <v>1</v>
      </c>
      <c r="EH43" s="3">
        <v>1</v>
      </c>
      <c r="EI43" s="3">
        <v>1</v>
      </c>
      <c r="EJ43" s="3">
        <v>1</v>
      </c>
      <c r="EK43" s="3">
        <v>1</v>
      </c>
      <c r="EL43" s="3">
        <v>1</v>
      </c>
      <c r="EM43" s="3">
        <v>1</v>
      </c>
      <c r="EN43" s="3">
        <v>1</v>
      </c>
      <c r="EO43" s="3">
        <v>1</v>
      </c>
      <c r="EP43" s="3">
        <v>1</v>
      </c>
      <c r="EQ43" s="3">
        <v>1</v>
      </c>
      <c r="ER43" s="3">
        <v>1</v>
      </c>
      <c r="ES43" s="3">
        <v>1</v>
      </c>
      <c r="ET43" s="3">
        <v>1</v>
      </c>
      <c r="EU43" s="3">
        <v>1</v>
      </c>
      <c r="EV43" s="3">
        <v>1</v>
      </c>
      <c r="EW43" s="3">
        <v>1</v>
      </c>
      <c r="EX43" s="3">
        <v>1</v>
      </c>
      <c r="EY43" s="3">
        <v>1</v>
      </c>
      <c r="EZ43" s="3">
        <v>1</v>
      </c>
      <c r="FA43" s="3">
        <v>1</v>
      </c>
      <c r="FB43" s="3">
        <v>1</v>
      </c>
      <c r="FC43" s="3">
        <v>1</v>
      </c>
      <c r="FD43" s="3">
        <v>1</v>
      </c>
      <c r="FE43" s="3">
        <v>1</v>
      </c>
      <c r="FF43" s="3">
        <v>1</v>
      </c>
      <c r="FG43" s="3">
        <v>1</v>
      </c>
      <c r="FH43" s="3">
        <v>1</v>
      </c>
      <c r="FI43" s="3">
        <v>1</v>
      </c>
      <c r="FJ43" s="3">
        <v>1</v>
      </c>
      <c r="FK43" s="3">
        <v>1</v>
      </c>
      <c r="FL43" s="3">
        <v>1</v>
      </c>
      <c r="FM43" s="3">
        <v>1</v>
      </c>
      <c r="FN43" s="3">
        <v>1</v>
      </c>
      <c r="FO43" s="3">
        <v>1</v>
      </c>
      <c r="FP43" s="3">
        <v>1</v>
      </c>
      <c r="FQ43" s="3">
        <v>1</v>
      </c>
      <c r="FR43" s="3">
        <v>1</v>
      </c>
      <c r="FS43" s="3">
        <v>1</v>
      </c>
      <c r="FT43" s="3">
        <v>1</v>
      </c>
      <c r="FU43" s="3">
        <v>1</v>
      </c>
      <c r="FV43" s="3">
        <v>1</v>
      </c>
      <c r="FW43" s="3">
        <v>1</v>
      </c>
      <c r="FX43" s="3">
        <v>1</v>
      </c>
      <c r="FY43" s="3">
        <v>1</v>
      </c>
      <c r="FZ43" s="3">
        <v>1</v>
      </c>
      <c r="GA43" s="3">
        <v>1</v>
      </c>
      <c r="GB43" s="3">
        <v>1</v>
      </c>
      <c r="GC43" s="3">
        <v>1</v>
      </c>
      <c r="GD43" s="3">
        <v>1</v>
      </c>
      <c r="GE43" s="3">
        <v>1</v>
      </c>
      <c r="GF43" s="3">
        <v>1</v>
      </c>
      <c r="GG43" s="3">
        <v>1</v>
      </c>
      <c r="GH43" s="3">
        <v>1</v>
      </c>
      <c r="GI43" s="3">
        <v>1</v>
      </c>
      <c r="GJ43" s="3">
        <v>1</v>
      </c>
      <c r="GK43" s="3">
        <v>1</v>
      </c>
      <c r="GL43" s="3">
        <v>1</v>
      </c>
      <c r="GM43" s="3">
        <v>1</v>
      </c>
      <c r="GN43" s="3">
        <v>1</v>
      </c>
      <c r="GO43" s="3">
        <v>1</v>
      </c>
      <c r="GP43" s="3">
        <v>1</v>
      </c>
      <c r="GQ43" s="3">
        <v>1</v>
      </c>
      <c r="GR43" s="3">
        <v>1</v>
      </c>
      <c r="GS43" s="3">
        <v>1</v>
      </c>
      <c r="GT43" s="3">
        <v>1</v>
      </c>
      <c r="GU43" s="3">
        <v>1</v>
      </c>
      <c r="GV43" s="3">
        <v>1</v>
      </c>
      <c r="GW43" s="3">
        <v>1</v>
      </c>
      <c r="GX43" s="3">
        <v>1</v>
      </c>
      <c r="GY43" s="3">
        <v>1</v>
      </c>
      <c r="GZ43" s="3">
        <v>1</v>
      </c>
      <c r="HA43" s="3">
        <v>1</v>
      </c>
      <c r="HB43" s="3">
        <v>1</v>
      </c>
      <c r="HC43" s="3">
        <v>1</v>
      </c>
      <c r="HD43" s="3">
        <v>1</v>
      </c>
      <c r="HE43" s="3">
        <v>1</v>
      </c>
      <c r="HF43" s="3">
        <v>1</v>
      </c>
      <c r="HG43" s="3">
        <v>1</v>
      </c>
      <c r="HH43" s="3">
        <v>1</v>
      </c>
      <c r="HI43" s="3">
        <v>1</v>
      </c>
      <c r="HJ43" s="3">
        <v>1</v>
      </c>
      <c r="HK43" s="3">
        <v>1</v>
      </c>
      <c r="HL43" s="3">
        <v>1</v>
      </c>
      <c r="HM43" s="3">
        <v>1</v>
      </c>
      <c r="HN43" s="3">
        <v>1</v>
      </c>
      <c r="HO43" s="3">
        <v>1</v>
      </c>
      <c r="HP43" s="3">
        <v>1</v>
      </c>
      <c r="HQ43" s="3">
        <v>1</v>
      </c>
      <c r="HR43" s="3">
        <v>1</v>
      </c>
      <c r="HS43" s="3">
        <v>1</v>
      </c>
      <c r="HT43" s="3">
        <v>1</v>
      </c>
      <c r="HU43" s="3">
        <v>1</v>
      </c>
      <c r="HV43" s="3">
        <v>1</v>
      </c>
      <c r="HW43" s="3">
        <v>1</v>
      </c>
      <c r="HX43" s="3">
        <v>1</v>
      </c>
      <c r="HY43" s="3">
        <v>1</v>
      </c>
      <c r="HZ43" s="3">
        <v>1</v>
      </c>
      <c r="IA43" s="3">
        <v>1</v>
      </c>
      <c r="IB43" s="3">
        <v>1</v>
      </c>
      <c r="IC43" s="3">
        <v>1</v>
      </c>
      <c r="ID43" s="3">
        <v>1</v>
      </c>
      <c r="IE43" s="3">
        <v>1</v>
      </c>
      <c r="IF43" s="3">
        <v>1</v>
      </c>
      <c r="IG43" s="3">
        <v>1</v>
      </c>
      <c r="IH43" s="3">
        <v>1</v>
      </c>
      <c r="II43" s="3">
        <v>1</v>
      </c>
      <c r="IJ43" s="3">
        <v>1</v>
      </c>
      <c r="IK43" s="3">
        <v>1</v>
      </c>
      <c r="IL43" s="3">
        <v>1</v>
      </c>
      <c r="IM43" s="3">
        <v>1</v>
      </c>
      <c r="IN43" s="3">
        <v>1</v>
      </c>
      <c r="IO43" s="3">
        <v>1</v>
      </c>
      <c r="IP43" s="3">
        <v>1</v>
      </c>
      <c r="IQ43" s="3">
        <v>1</v>
      </c>
      <c r="IR43" s="3">
        <v>1</v>
      </c>
      <c r="IS43" s="3">
        <v>1</v>
      </c>
      <c r="IT43" s="3">
        <v>1</v>
      </c>
      <c r="IU43" s="3">
        <v>1</v>
      </c>
      <c r="IV43" s="3">
        <v>1</v>
      </c>
    </row>
    <row r="44" spans="1:256" ht="144" x14ac:dyDescent="0.25">
      <c r="A44" s="25"/>
      <c r="B44" s="25"/>
      <c r="C44" s="41" t="s">
        <v>15</v>
      </c>
      <c r="D44" s="41"/>
      <c r="E44" s="41" t="s">
        <v>28</v>
      </c>
      <c r="F44" s="102" t="s">
        <v>174</v>
      </c>
      <c r="G44" s="41">
        <v>40987835</v>
      </c>
      <c r="H44" s="102" t="s">
        <v>175</v>
      </c>
      <c r="I44" s="102" t="s">
        <v>176</v>
      </c>
      <c r="J44" s="102">
        <v>15</v>
      </c>
      <c r="K44" s="118">
        <v>42128</v>
      </c>
      <c r="L44" s="88" t="s">
        <v>177</v>
      </c>
      <c r="M44" s="82" t="s">
        <v>12</v>
      </c>
      <c r="N44" s="82">
        <v>0.12</v>
      </c>
      <c r="O44" s="82">
        <v>1018</v>
      </c>
      <c r="P44" s="83">
        <f t="shared" ref="P44:P46" si="16">N44*O44</f>
        <v>122.16</v>
      </c>
      <c r="Q44" s="105">
        <f>P44+P45+P46</f>
        <v>587.16</v>
      </c>
      <c r="R44" s="82">
        <f t="shared" ref="R44" si="17">0.08*P44</f>
        <v>9.7728000000000002</v>
      </c>
      <c r="S44" s="82">
        <f t="shared" ref="S44" si="18">0.92*P44</f>
        <v>112.38720000000001</v>
      </c>
      <c r="T44" s="86"/>
      <c r="U44" s="94"/>
      <c r="W44" s="86" t="s">
        <v>183</v>
      </c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>
        <v>1</v>
      </c>
      <c r="AS44" s="3">
        <v>1</v>
      </c>
      <c r="AT44" s="3">
        <v>1</v>
      </c>
      <c r="AU44" s="3">
        <v>1</v>
      </c>
      <c r="AV44" s="3">
        <v>1</v>
      </c>
      <c r="AW44" s="3">
        <v>1</v>
      </c>
      <c r="AX44" s="3">
        <v>1</v>
      </c>
      <c r="AY44" s="3">
        <v>1</v>
      </c>
      <c r="AZ44" s="3">
        <v>1</v>
      </c>
      <c r="BA44" s="3">
        <v>1</v>
      </c>
      <c r="BB44" s="3">
        <v>1</v>
      </c>
      <c r="BC44" s="3">
        <v>1</v>
      </c>
      <c r="BD44" s="3">
        <v>1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  <c r="BO44" s="3">
        <v>1</v>
      </c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>
        <v>1</v>
      </c>
      <c r="BV44" s="3">
        <v>1</v>
      </c>
      <c r="BW44" s="3">
        <v>1</v>
      </c>
      <c r="BX44" s="3">
        <v>1</v>
      </c>
      <c r="BY44" s="3">
        <v>1</v>
      </c>
      <c r="BZ44" s="3">
        <v>1</v>
      </c>
      <c r="CA44" s="3">
        <v>1</v>
      </c>
      <c r="CB44" s="3">
        <v>1</v>
      </c>
      <c r="CC44" s="3">
        <v>1</v>
      </c>
      <c r="CD44" s="3">
        <v>1</v>
      </c>
      <c r="CE44" s="3">
        <v>1</v>
      </c>
      <c r="CF44" s="3">
        <v>1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>
        <v>1</v>
      </c>
      <c r="CN44" s="3">
        <v>1</v>
      </c>
      <c r="CO44" s="3">
        <v>1</v>
      </c>
      <c r="CP44" s="3">
        <v>1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3">
        <v>1</v>
      </c>
      <c r="CX44" s="3">
        <v>1</v>
      </c>
      <c r="CY44" s="3">
        <v>1</v>
      </c>
      <c r="CZ44" s="3">
        <v>1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>
        <v>1</v>
      </c>
      <c r="DG44" s="3">
        <v>1</v>
      </c>
      <c r="DH44" s="3">
        <v>1</v>
      </c>
      <c r="DI44" s="3">
        <v>1</v>
      </c>
      <c r="DJ44" s="3">
        <v>1</v>
      </c>
      <c r="DK44" s="3">
        <v>1</v>
      </c>
      <c r="DL44" s="3">
        <v>1</v>
      </c>
      <c r="DM44" s="3">
        <v>1</v>
      </c>
      <c r="DN44" s="3">
        <v>1</v>
      </c>
      <c r="DO44" s="3">
        <v>1</v>
      </c>
      <c r="DP44" s="3">
        <v>1</v>
      </c>
      <c r="DQ44" s="3">
        <v>1</v>
      </c>
      <c r="DR44" s="3">
        <v>1</v>
      </c>
      <c r="DS44" s="3">
        <v>1</v>
      </c>
      <c r="DT44" s="3">
        <v>1</v>
      </c>
      <c r="DU44" s="3">
        <v>1</v>
      </c>
      <c r="DV44" s="3">
        <v>1</v>
      </c>
      <c r="DW44" s="3">
        <v>1</v>
      </c>
      <c r="DX44" s="3">
        <v>1</v>
      </c>
      <c r="DY44" s="3">
        <v>1</v>
      </c>
      <c r="DZ44" s="3">
        <v>1</v>
      </c>
      <c r="EA44" s="3">
        <v>1</v>
      </c>
      <c r="EB44" s="3">
        <v>1</v>
      </c>
      <c r="EC44" s="3">
        <v>1</v>
      </c>
      <c r="ED44" s="3">
        <v>1</v>
      </c>
      <c r="EE44" s="3">
        <v>1</v>
      </c>
      <c r="EF44" s="3">
        <v>1</v>
      </c>
      <c r="EG44" s="3">
        <v>1</v>
      </c>
      <c r="EH44" s="3">
        <v>1</v>
      </c>
      <c r="EI44" s="3">
        <v>1</v>
      </c>
      <c r="EJ44" s="3">
        <v>1</v>
      </c>
      <c r="EK44" s="3">
        <v>1</v>
      </c>
      <c r="EL44" s="3">
        <v>1</v>
      </c>
      <c r="EM44" s="3">
        <v>1</v>
      </c>
      <c r="EN44" s="3">
        <v>1</v>
      </c>
      <c r="EO44" s="3">
        <v>1</v>
      </c>
      <c r="EP44" s="3">
        <v>1</v>
      </c>
      <c r="EQ44" s="3">
        <v>1</v>
      </c>
      <c r="ER44" s="3">
        <v>1</v>
      </c>
      <c r="ES44" s="3">
        <v>1</v>
      </c>
      <c r="ET44" s="3">
        <v>1</v>
      </c>
      <c r="EU44" s="3">
        <v>1</v>
      </c>
      <c r="EV44" s="3">
        <v>1</v>
      </c>
      <c r="EW44" s="3">
        <v>1</v>
      </c>
      <c r="EX44" s="3">
        <v>1</v>
      </c>
      <c r="EY44" s="3">
        <v>1</v>
      </c>
      <c r="EZ44" s="3">
        <v>1</v>
      </c>
      <c r="FA44" s="3">
        <v>1</v>
      </c>
      <c r="FB44" s="3">
        <v>1</v>
      </c>
      <c r="FC44" s="3">
        <v>1</v>
      </c>
      <c r="FD44" s="3">
        <v>1</v>
      </c>
      <c r="FE44" s="3">
        <v>1</v>
      </c>
      <c r="FF44" s="3">
        <v>1</v>
      </c>
      <c r="FG44" s="3">
        <v>1</v>
      </c>
      <c r="FH44" s="3">
        <v>1</v>
      </c>
      <c r="FI44" s="3">
        <v>1</v>
      </c>
      <c r="FJ44" s="3">
        <v>1</v>
      </c>
      <c r="FK44" s="3">
        <v>1</v>
      </c>
      <c r="FL44" s="3">
        <v>1</v>
      </c>
      <c r="FM44" s="3">
        <v>1</v>
      </c>
      <c r="FN44" s="3">
        <v>1</v>
      </c>
      <c r="FO44" s="3">
        <v>1</v>
      </c>
      <c r="FP44" s="3">
        <v>1</v>
      </c>
      <c r="FQ44" s="3">
        <v>1</v>
      </c>
      <c r="FR44" s="3">
        <v>1</v>
      </c>
      <c r="FS44" s="3">
        <v>1</v>
      </c>
      <c r="FT44" s="3">
        <v>1</v>
      </c>
      <c r="FU44" s="3">
        <v>1</v>
      </c>
      <c r="FV44" s="3">
        <v>1</v>
      </c>
      <c r="FW44" s="3">
        <v>1</v>
      </c>
      <c r="FX44" s="3">
        <v>1</v>
      </c>
      <c r="FY44" s="3">
        <v>1</v>
      </c>
      <c r="FZ44" s="3">
        <v>1</v>
      </c>
      <c r="GA44" s="3">
        <v>1</v>
      </c>
      <c r="GB44" s="3">
        <v>1</v>
      </c>
      <c r="GC44" s="3">
        <v>1</v>
      </c>
      <c r="GD44" s="3">
        <v>1</v>
      </c>
      <c r="GE44" s="3">
        <v>1</v>
      </c>
      <c r="GF44" s="3">
        <v>1</v>
      </c>
      <c r="GG44" s="3">
        <v>1</v>
      </c>
      <c r="GH44" s="3">
        <v>1</v>
      </c>
      <c r="GI44" s="3">
        <v>1</v>
      </c>
      <c r="GJ44" s="3">
        <v>1</v>
      </c>
      <c r="GK44" s="3">
        <v>1</v>
      </c>
      <c r="GL44" s="3">
        <v>1</v>
      </c>
      <c r="GM44" s="3">
        <v>1</v>
      </c>
      <c r="GN44" s="3">
        <v>1</v>
      </c>
      <c r="GO44" s="3">
        <v>1</v>
      </c>
      <c r="GP44" s="3">
        <v>1</v>
      </c>
      <c r="GQ44" s="3">
        <v>1</v>
      </c>
      <c r="GR44" s="3">
        <v>1</v>
      </c>
      <c r="GS44" s="3">
        <v>1</v>
      </c>
      <c r="GT44" s="3">
        <v>1</v>
      </c>
      <c r="GU44" s="3">
        <v>1</v>
      </c>
      <c r="GV44" s="3">
        <v>1</v>
      </c>
      <c r="GW44" s="3">
        <v>1</v>
      </c>
      <c r="GX44" s="3">
        <v>1</v>
      </c>
      <c r="GY44" s="3">
        <v>1</v>
      </c>
      <c r="GZ44" s="3">
        <v>1</v>
      </c>
      <c r="HA44" s="3">
        <v>1</v>
      </c>
      <c r="HB44" s="3">
        <v>1</v>
      </c>
      <c r="HC44" s="3">
        <v>1</v>
      </c>
      <c r="HD44" s="3">
        <v>1</v>
      </c>
      <c r="HE44" s="3">
        <v>1</v>
      </c>
      <c r="HF44" s="3">
        <v>1</v>
      </c>
      <c r="HG44" s="3">
        <v>1</v>
      </c>
      <c r="HH44" s="3">
        <v>1</v>
      </c>
      <c r="HI44" s="3">
        <v>1</v>
      </c>
      <c r="HJ44" s="3">
        <v>1</v>
      </c>
      <c r="HK44" s="3">
        <v>1</v>
      </c>
      <c r="HL44" s="3">
        <v>1</v>
      </c>
      <c r="HM44" s="3">
        <v>1</v>
      </c>
      <c r="HN44" s="3">
        <v>1</v>
      </c>
      <c r="HO44" s="3">
        <v>1</v>
      </c>
      <c r="HP44" s="3">
        <v>1</v>
      </c>
      <c r="HQ44" s="3">
        <v>1</v>
      </c>
      <c r="HR44" s="3">
        <v>1</v>
      </c>
      <c r="HS44" s="3">
        <v>1</v>
      </c>
      <c r="HT44" s="3">
        <v>1</v>
      </c>
      <c r="HU44" s="3">
        <v>1</v>
      </c>
      <c r="HV44" s="3">
        <v>1</v>
      </c>
      <c r="HW44" s="3">
        <v>1</v>
      </c>
      <c r="HX44" s="3">
        <v>1</v>
      </c>
      <c r="HY44" s="3">
        <v>1</v>
      </c>
      <c r="HZ44" s="3">
        <v>1</v>
      </c>
      <c r="IA44" s="3">
        <v>1</v>
      </c>
      <c r="IB44" s="3">
        <v>1</v>
      </c>
      <c r="IC44" s="3">
        <v>1</v>
      </c>
      <c r="ID44" s="3">
        <v>1</v>
      </c>
      <c r="IE44" s="3">
        <v>1</v>
      </c>
      <c r="IF44" s="3">
        <v>1</v>
      </c>
      <c r="IG44" s="3">
        <v>1</v>
      </c>
      <c r="IH44" s="3">
        <v>1</v>
      </c>
      <c r="II44" s="3">
        <v>1</v>
      </c>
      <c r="IJ44" s="3">
        <v>1</v>
      </c>
      <c r="IK44" s="3">
        <v>1</v>
      </c>
      <c r="IL44" s="3">
        <v>1</v>
      </c>
      <c r="IM44" s="3">
        <v>1</v>
      </c>
      <c r="IN44" s="3">
        <v>1</v>
      </c>
      <c r="IO44" s="3">
        <v>1</v>
      </c>
      <c r="IP44" s="3">
        <v>1</v>
      </c>
      <c r="IQ44" s="3">
        <v>1</v>
      </c>
      <c r="IR44" s="3">
        <v>1</v>
      </c>
      <c r="IS44" s="3">
        <v>1</v>
      </c>
      <c r="IT44" s="3">
        <v>1</v>
      </c>
      <c r="IU44" s="3">
        <v>1</v>
      </c>
      <c r="IV44" s="3">
        <v>1</v>
      </c>
    </row>
    <row r="45" spans="1:256" ht="144" x14ac:dyDescent="0.25">
      <c r="A45" s="25"/>
      <c r="B45" s="25"/>
      <c r="C45" s="41" t="s">
        <v>15</v>
      </c>
      <c r="D45" s="41"/>
      <c r="E45" s="41" t="s">
        <v>28</v>
      </c>
      <c r="F45" s="103"/>
      <c r="G45" s="31"/>
      <c r="H45" s="103"/>
      <c r="I45" s="103"/>
      <c r="J45" s="103"/>
      <c r="K45" s="119"/>
      <c r="L45" s="88" t="s">
        <v>178</v>
      </c>
      <c r="M45" s="82" t="s">
        <v>11</v>
      </c>
      <c r="N45" s="82">
        <v>1</v>
      </c>
      <c r="O45" s="82">
        <f>340+75+30</f>
        <v>445</v>
      </c>
      <c r="P45" s="83">
        <f t="shared" si="16"/>
        <v>445</v>
      </c>
      <c r="Q45" s="106"/>
      <c r="R45" s="82">
        <f>0.08*105</f>
        <v>8.4</v>
      </c>
      <c r="S45" s="82">
        <f>0.92*105</f>
        <v>96.600000000000009</v>
      </c>
      <c r="T45" s="86">
        <v>340</v>
      </c>
      <c r="U45" s="95"/>
      <c r="W45" s="86" t="s">
        <v>183</v>
      </c>
      <c r="AB45" s="3">
        <v>1</v>
      </c>
      <c r="AC45" s="3">
        <v>1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1</v>
      </c>
      <c r="AN45" s="3">
        <v>1</v>
      </c>
      <c r="AO45" s="3">
        <v>1</v>
      </c>
      <c r="AP45" s="3">
        <v>1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1</v>
      </c>
      <c r="AW45" s="3">
        <v>1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3">
        <v>1</v>
      </c>
      <c r="BD45" s="3">
        <v>1</v>
      </c>
      <c r="BE45" s="3">
        <v>1</v>
      </c>
      <c r="BF45" s="3">
        <v>1</v>
      </c>
      <c r="BG45" s="3">
        <v>1</v>
      </c>
      <c r="BH45" s="3">
        <v>1</v>
      </c>
      <c r="BI45" s="3">
        <v>1</v>
      </c>
      <c r="BJ45" s="3">
        <v>1</v>
      </c>
      <c r="BK45" s="3">
        <v>1</v>
      </c>
      <c r="BL45" s="3">
        <v>1</v>
      </c>
      <c r="BM45" s="3">
        <v>1</v>
      </c>
      <c r="BN45" s="3">
        <v>1</v>
      </c>
      <c r="BO45" s="3">
        <v>1</v>
      </c>
      <c r="BP45" s="3">
        <v>1</v>
      </c>
      <c r="BQ45" s="3">
        <v>1</v>
      </c>
      <c r="BR45" s="3">
        <v>1</v>
      </c>
      <c r="BS45" s="3">
        <v>1</v>
      </c>
      <c r="BT45" s="3">
        <v>1</v>
      </c>
      <c r="BU45" s="3">
        <v>1</v>
      </c>
      <c r="BV45" s="3">
        <v>1</v>
      </c>
      <c r="BW45" s="3">
        <v>1</v>
      </c>
      <c r="BX45" s="3">
        <v>1</v>
      </c>
      <c r="BY45" s="3">
        <v>1</v>
      </c>
      <c r="BZ45" s="3">
        <v>1</v>
      </c>
      <c r="CA45" s="3">
        <v>1</v>
      </c>
      <c r="CB45" s="3">
        <v>1</v>
      </c>
      <c r="CC45" s="3">
        <v>1</v>
      </c>
      <c r="CD45" s="3">
        <v>1</v>
      </c>
      <c r="CE45" s="3">
        <v>1</v>
      </c>
      <c r="CF45" s="3">
        <v>1</v>
      </c>
      <c r="CG45" s="3">
        <v>1</v>
      </c>
      <c r="CH45" s="3">
        <v>1</v>
      </c>
      <c r="CI45" s="3">
        <v>1</v>
      </c>
      <c r="CJ45" s="3">
        <v>1</v>
      </c>
      <c r="CK45" s="3">
        <v>1</v>
      </c>
      <c r="CL45" s="3">
        <v>1</v>
      </c>
      <c r="CM45" s="3">
        <v>1</v>
      </c>
      <c r="CN45" s="3">
        <v>1</v>
      </c>
      <c r="CO45" s="3">
        <v>1</v>
      </c>
      <c r="CP45" s="3">
        <v>1</v>
      </c>
      <c r="CQ45" s="3">
        <v>1</v>
      </c>
      <c r="CR45" s="3">
        <v>1</v>
      </c>
      <c r="CS45" s="3">
        <v>1</v>
      </c>
      <c r="CT45" s="3">
        <v>1</v>
      </c>
      <c r="CU45" s="3">
        <v>1</v>
      </c>
      <c r="CV45" s="3">
        <v>1</v>
      </c>
      <c r="CW45" s="3">
        <v>1</v>
      </c>
      <c r="CX45" s="3">
        <v>1</v>
      </c>
      <c r="CY45" s="3">
        <v>1</v>
      </c>
      <c r="CZ45" s="3">
        <v>1</v>
      </c>
      <c r="DA45" s="3">
        <v>1</v>
      </c>
      <c r="DB45" s="3">
        <v>1</v>
      </c>
      <c r="DC45" s="3">
        <v>1</v>
      </c>
      <c r="DD45" s="3">
        <v>1</v>
      </c>
      <c r="DE45" s="3">
        <v>1</v>
      </c>
      <c r="DF45" s="3">
        <v>1</v>
      </c>
      <c r="DG45" s="3">
        <v>1</v>
      </c>
      <c r="DH45" s="3">
        <v>1</v>
      </c>
      <c r="DI45" s="3">
        <v>1</v>
      </c>
      <c r="DJ45" s="3">
        <v>1</v>
      </c>
      <c r="DK45" s="3">
        <v>1</v>
      </c>
      <c r="DL45" s="3">
        <v>1</v>
      </c>
      <c r="DM45" s="3">
        <v>1</v>
      </c>
      <c r="DN45" s="3">
        <v>1</v>
      </c>
      <c r="DO45" s="3">
        <v>1</v>
      </c>
      <c r="DP45" s="3">
        <v>1</v>
      </c>
      <c r="DQ45" s="3">
        <v>1</v>
      </c>
      <c r="DR45" s="3">
        <v>1</v>
      </c>
      <c r="DS45" s="3">
        <v>1</v>
      </c>
      <c r="DT45" s="3">
        <v>1</v>
      </c>
      <c r="DU45" s="3">
        <v>1</v>
      </c>
      <c r="DV45" s="3">
        <v>1</v>
      </c>
      <c r="DW45" s="3">
        <v>1</v>
      </c>
      <c r="DX45" s="3">
        <v>1</v>
      </c>
      <c r="DY45" s="3">
        <v>1</v>
      </c>
      <c r="DZ45" s="3">
        <v>1</v>
      </c>
      <c r="EA45" s="3">
        <v>1</v>
      </c>
      <c r="EB45" s="3">
        <v>1</v>
      </c>
      <c r="EC45" s="3">
        <v>1</v>
      </c>
      <c r="ED45" s="3">
        <v>1</v>
      </c>
      <c r="EE45" s="3">
        <v>1</v>
      </c>
      <c r="EF45" s="3">
        <v>1</v>
      </c>
      <c r="EG45" s="3">
        <v>1</v>
      </c>
      <c r="EH45" s="3">
        <v>1</v>
      </c>
      <c r="EI45" s="3">
        <v>1</v>
      </c>
      <c r="EJ45" s="3">
        <v>1</v>
      </c>
      <c r="EK45" s="3">
        <v>1</v>
      </c>
      <c r="EL45" s="3">
        <v>1</v>
      </c>
      <c r="EM45" s="3">
        <v>1</v>
      </c>
      <c r="EN45" s="3">
        <v>1</v>
      </c>
      <c r="EO45" s="3">
        <v>1</v>
      </c>
      <c r="EP45" s="3">
        <v>1</v>
      </c>
      <c r="EQ45" s="3">
        <v>1</v>
      </c>
      <c r="ER45" s="3">
        <v>1</v>
      </c>
      <c r="ES45" s="3">
        <v>1</v>
      </c>
      <c r="ET45" s="3">
        <v>1</v>
      </c>
      <c r="EU45" s="3">
        <v>1</v>
      </c>
      <c r="EV45" s="3">
        <v>1</v>
      </c>
      <c r="EW45" s="3">
        <v>1</v>
      </c>
      <c r="EX45" s="3">
        <v>1</v>
      </c>
      <c r="EY45" s="3">
        <v>1</v>
      </c>
      <c r="EZ45" s="3">
        <v>1</v>
      </c>
      <c r="FA45" s="3">
        <v>1</v>
      </c>
      <c r="FB45" s="3">
        <v>1</v>
      </c>
      <c r="FC45" s="3">
        <v>1</v>
      </c>
      <c r="FD45" s="3">
        <v>1</v>
      </c>
      <c r="FE45" s="3">
        <v>1</v>
      </c>
      <c r="FF45" s="3">
        <v>1</v>
      </c>
      <c r="FG45" s="3">
        <v>1</v>
      </c>
      <c r="FH45" s="3">
        <v>1</v>
      </c>
      <c r="FI45" s="3">
        <v>1</v>
      </c>
      <c r="FJ45" s="3">
        <v>1</v>
      </c>
      <c r="FK45" s="3">
        <v>1</v>
      </c>
      <c r="FL45" s="3">
        <v>1</v>
      </c>
      <c r="FM45" s="3">
        <v>1</v>
      </c>
      <c r="FN45" s="3">
        <v>1</v>
      </c>
      <c r="FO45" s="3">
        <v>1</v>
      </c>
      <c r="FP45" s="3">
        <v>1</v>
      </c>
      <c r="FQ45" s="3">
        <v>1</v>
      </c>
      <c r="FR45" s="3">
        <v>1</v>
      </c>
      <c r="FS45" s="3">
        <v>1</v>
      </c>
      <c r="FT45" s="3">
        <v>1</v>
      </c>
      <c r="FU45" s="3">
        <v>1</v>
      </c>
      <c r="FV45" s="3">
        <v>1</v>
      </c>
      <c r="FW45" s="3">
        <v>1</v>
      </c>
      <c r="FX45" s="3">
        <v>1</v>
      </c>
      <c r="FY45" s="3">
        <v>1</v>
      </c>
      <c r="FZ45" s="3">
        <v>1</v>
      </c>
      <c r="GA45" s="3">
        <v>1</v>
      </c>
      <c r="GB45" s="3">
        <v>1</v>
      </c>
      <c r="GC45" s="3">
        <v>1</v>
      </c>
      <c r="GD45" s="3">
        <v>1</v>
      </c>
      <c r="GE45" s="3">
        <v>1</v>
      </c>
      <c r="GF45" s="3">
        <v>1</v>
      </c>
      <c r="GG45" s="3">
        <v>1</v>
      </c>
      <c r="GH45" s="3">
        <v>1</v>
      </c>
      <c r="GI45" s="3">
        <v>1</v>
      </c>
      <c r="GJ45" s="3">
        <v>1</v>
      </c>
      <c r="GK45" s="3">
        <v>1</v>
      </c>
      <c r="GL45" s="3">
        <v>1</v>
      </c>
      <c r="GM45" s="3">
        <v>1</v>
      </c>
      <c r="GN45" s="3">
        <v>1</v>
      </c>
      <c r="GO45" s="3">
        <v>1</v>
      </c>
      <c r="GP45" s="3">
        <v>1</v>
      </c>
      <c r="GQ45" s="3">
        <v>1</v>
      </c>
      <c r="GR45" s="3">
        <v>1</v>
      </c>
      <c r="GS45" s="3">
        <v>1</v>
      </c>
      <c r="GT45" s="3">
        <v>1</v>
      </c>
      <c r="GU45" s="3">
        <v>1</v>
      </c>
      <c r="GV45" s="3">
        <v>1</v>
      </c>
      <c r="GW45" s="3">
        <v>1</v>
      </c>
      <c r="GX45" s="3">
        <v>1</v>
      </c>
      <c r="GY45" s="3">
        <v>1</v>
      </c>
      <c r="GZ45" s="3">
        <v>1</v>
      </c>
      <c r="HA45" s="3">
        <v>1</v>
      </c>
      <c r="HB45" s="3">
        <v>1</v>
      </c>
      <c r="HC45" s="3">
        <v>1</v>
      </c>
      <c r="HD45" s="3">
        <v>1</v>
      </c>
      <c r="HE45" s="3">
        <v>1</v>
      </c>
      <c r="HF45" s="3">
        <v>1</v>
      </c>
      <c r="HG45" s="3">
        <v>1</v>
      </c>
      <c r="HH45" s="3">
        <v>1</v>
      </c>
      <c r="HI45" s="3">
        <v>1</v>
      </c>
      <c r="HJ45" s="3">
        <v>1</v>
      </c>
      <c r="HK45" s="3">
        <v>1</v>
      </c>
      <c r="HL45" s="3">
        <v>1</v>
      </c>
      <c r="HM45" s="3">
        <v>1</v>
      </c>
      <c r="HN45" s="3">
        <v>1</v>
      </c>
      <c r="HO45" s="3">
        <v>1</v>
      </c>
      <c r="HP45" s="3">
        <v>1</v>
      </c>
      <c r="HQ45" s="3">
        <v>1</v>
      </c>
      <c r="HR45" s="3">
        <v>1</v>
      </c>
      <c r="HS45" s="3">
        <v>1</v>
      </c>
      <c r="HT45" s="3">
        <v>1</v>
      </c>
      <c r="HU45" s="3">
        <v>1</v>
      </c>
      <c r="HV45" s="3">
        <v>1</v>
      </c>
      <c r="HW45" s="3">
        <v>1</v>
      </c>
      <c r="HX45" s="3">
        <v>1</v>
      </c>
      <c r="HY45" s="3">
        <v>1</v>
      </c>
      <c r="HZ45" s="3">
        <v>1</v>
      </c>
      <c r="IA45" s="3">
        <v>1</v>
      </c>
      <c r="IB45" s="3">
        <v>1</v>
      </c>
      <c r="IC45" s="3">
        <v>1</v>
      </c>
      <c r="ID45" s="3">
        <v>1</v>
      </c>
      <c r="IE45" s="3">
        <v>1</v>
      </c>
      <c r="IF45" s="3">
        <v>1</v>
      </c>
      <c r="IG45" s="3">
        <v>1</v>
      </c>
      <c r="IH45" s="3">
        <v>1</v>
      </c>
      <c r="II45" s="3">
        <v>1</v>
      </c>
      <c r="IJ45" s="3">
        <v>1</v>
      </c>
      <c r="IK45" s="3">
        <v>1</v>
      </c>
      <c r="IL45" s="3">
        <v>1</v>
      </c>
      <c r="IM45" s="3">
        <v>1</v>
      </c>
      <c r="IN45" s="3">
        <v>1</v>
      </c>
      <c r="IO45" s="3">
        <v>1</v>
      </c>
      <c r="IP45" s="3">
        <v>1</v>
      </c>
      <c r="IQ45" s="3">
        <v>1</v>
      </c>
      <c r="IR45" s="3">
        <v>1</v>
      </c>
      <c r="IS45" s="3">
        <v>1</v>
      </c>
      <c r="IT45" s="3">
        <v>1</v>
      </c>
      <c r="IU45" s="3">
        <v>1</v>
      </c>
      <c r="IV45" s="3">
        <v>1</v>
      </c>
    </row>
    <row r="46" spans="1:256" ht="54" x14ac:dyDescent="0.25">
      <c r="A46" s="25"/>
      <c r="B46" s="25"/>
      <c r="C46" s="41" t="s">
        <v>15</v>
      </c>
      <c r="D46" s="41"/>
      <c r="E46" s="41" t="s">
        <v>28</v>
      </c>
      <c r="F46" s="104"/>
      <c r="G46" s="31"/>
      <c r="H46" s="104"/>
      <c r="I46" s="104"/>
      <c r="J46" s="104"/>
      <c r="K46" s="120"/>
      <c r="L46" s="88" t="s">
        <v>34</v>
      </c>
      <c r="M46" s="82" t="s">
        <v>11</v>
      </c>
      <c r="N46" s="82">
        <v>2</v>
      </c>
      <c r="O46" s="82">
        <v>10</v>
      </c>
      <c r="P46" s="83">
        <f t="shared" si="16"/>
        <v>20</v>
      </c>
      <c r="Q46" s="107"/>
      <c r="R46" s="82">
        <f t="shared" ref="R46" si="19">0.08*P46</f>
        <v>1.6</v>
      </c>
      <c r="S46" s="82">
        <f t="shared" ref="S46" si="20">0.92*P46</f>
        <v>18.400000000000002</v>
      </c>
      <c r="T46" s="86"/>
      <c r="U46" s="111"/>
      <c r="W46" s="86" t="s">
        <v>183</v>
      </c>
      <c r="AB46" s="3">
        <v>1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1</v>
      </c>
      <c r="AJ46" s="3">
        <v>1</v>
      </c>
      <c r="AK46" s="3">
        <v>1</v>
      </c>
      <c r="AL46" s="3">
        <v>1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1</v>
      </c>
      <c r="AV46" s="3">
        <v>1</v>
      </c>
      <c r="AW46" s="3">
        <v>1</v>
      </c>
      <c r="AX46" s="3">
        <v>1</v>
      </c>
      <c r="AY46" s="3">
        <v>1</v>
      </c>
      <c r="AZ46" s="3">
        <v>1</v>
      </c>
      <c r="BA46" s="3">
        <v>1</v>
      </c>
      <c r="BB46" s="3">
        <v>1</v>
      </c>
      <c r="BC46" s="3">
        <v>1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3">
        <v>1</v>
      </c>
      <c r="BJ46" s="3">
        <v>1</v>
      </c>
      <c r="BK46" s="3">
        <v>1</v>
      </c>
      <c r="BL46" s="3">
        <v>1</v>
      </c>
      <c r="BM46" s="3">
        <v>1</v>
      </c>
      <c r="BN46" s="3">
        <v>1</v>
      </c>
      <c r="BO46" s="3">
        <v>1</v>
      </c>
      <c r="BP46" s="3">
        <v>1</v>
      </c>
      <c r="BQ46" s="3">
        <v>1</v>
      </c>
      <c r="BR46" s="3">
        <v>1</v>
      </c>
      <c r="BS46" s="3">
        <v>1</v>
      </c>
      <c r="BT46" s="3">
        <v>1</v>
      </c>
      <c r="BU46" s="3">
        <v>1</v>
      </c>
      <c r="BV46" s="3">
        <v>1</v>
      </c>
      <c r="BW46" s="3">
        <v>1</v>
      </c>
      <c r="BX46" s="3">
        <v>1</v>
      </c>
      <c r="BY46" s="3">
        <v>1</v>
      </c>
      <c r="BZ46" s="3">
        <v>1</v>
      </c>
      <c r="CA46" s="3">
        <v>1</v>
      </c>
      <c r="CB46" s="3">
        <v>1</v>
      </c>
      <c r="CC46" s="3">
        <v>1</v>
      </c>
      <c r="CD46" s="3">
        <v>1</v>
      </c>
      <c r="CE46" s="3">
        <v>1</v>
      </c>
      <c r="CF46" s="3">
        <v>1</v>
      </c>
      <c r="CG46" s="3">
        <v>1</v>
      </c>
      <c r="CH46" s="3">
        <v>1</v>
      </c>
      <c r="CI46" s="3">
        <v>1</v>
      </c>
      <c r="CJ46" s="3">
        <v>1</v>
      </c>
      <c r="CK46" s="3">
        <v>1</v>
      </c>
      <c r="CL46" s="3">
        <v>1</v>
      </c>
      <c r="CM46" s="3">
        <v>1</v>
      </c>
      <c r="CN46" s="3">
        <v>1</v>
      </c>
      <c r="CO46" s="3">
        <v>1</v>
      </c>
      <c r="CP46" s="3">
        <v>1</v>
      </c>
      <c r="CQ46" s="3">
        <v>1</v>
      </c>
      <c r="CR46" s="3">
        <v>1</v>
      </c>
      <c r="CS46" s="3">
        <v>1</v>
      </c>
      <c r="CT46" s="3">
        <v>1</v>
      </c>
      <c r="CU46" s="3">
        <v>1</v>
      </c>
      <c r="CV46" s="3">
        <v>1</v>
      </c>
      <c r="CW46" s="3">
        <v>1</v>
      </c>
      <c r="CX46" s="3">
        <v>1</v>
      </c>
      <c r="CY46" s="3">
        <v>1</v>
      </c>
      <c r="CZ46" s="3">
        <v>1</v>
      </c>
      <c r="DA46" s="3">
        <v>1</v>
      </c>
      <c r="DB46" s="3">
        <v>1</v>
      </c>
      <c r="DC46" s="3">
        <v>1</v>
      </c>
      <c r="DD46" s="3">
        <v>1</v>
      </c>
      <c r="DE46" s="3">
        <v>1</v>
      </c>
      <c r="DF46" s="3">
        <v>1</v>
      </c>
      <c r="DG46" s="3">
        <v>1</v>
      </c>
      <c r="DH46" s="3">
        <v>1</v>
      </c>
      <c r="DI46" s="3">
        <v>1</v>
      </c>
      <c r="DJ46" s="3">
        <v>1</v>
      </c>
      <c r="DK46" s="3">
        <v>1</v>
      </c>
      <c r="DL46" s="3">
        <v>1</v>
      </c>
      <c r="DM46" s="3">
        <v>1</v>
      </c>
      <c r="DN46" s="3">
        <v>1</v>
      </c>
      <c r="DO46" s="3">
        <v>1</v>
      </c>
      <c r="DP46" s="3">
        <v>1</v>
      </c>
      <c r="DQ46" s="3">
        <v>1</v>
      </c>
      <c r="DR46" s="3">
        <v>1</v>
      </c>
      <c r="DS46" s="3">
        <v>1</v>
      </c>
      <c r="DT46" s="3">
        <v>1</v>
      </c>
      <c r="DU46" s="3">
        <v>1</v>
      </c>
      <c r="DV46" s="3">
        <v>1</v>
      </c>
      <c r="DW46" s="3">
        <v>1</v>
      </c>
      <c r="DX46" s="3">
        <v>1</v>
      </c>
      <c r="DY46" s="3">
        <v>1</v>
      </c>
      <c r="DZ46" s="3">
        <v>1</v>
      </c>
      <c r="EA46" s="3">
        <v>1</v>
      </c>
      <c r="EB46" s="3">
        <v>1</v>
      </c>
      <c r="EC46" s="3">
        <v>1</v>
      </c>
      <c r="ED46" s="3">
        <v>1</v>
      </c>
      <c r="EE46" s="3">
        <v>1</v>
      </c>
      <c r="EF46" s="3">
        <v>1</v>
      </c>
      <c r="EG46" s="3">
        <v>1</v>
      </c>
      <c r="EH46" s="3">
        <v>1</v>
      </c>
      <c r="EI46" s="3">
        <v>1</v>
      </c>
      <c r="EJ46" s="3">
        <v>1</v>
      </c>
      <c r="EK46" s="3">
        <v>1</v>
      </c>
      <c r="EL46" s="3">
        <v>1</v>
      </c>
      <c r="EM46" s="3">
        <v>1</v>
      </c>
      <c r="EN46" s="3">
        <v>1</v>
      </c>
      <c r="EO46" s="3">
        <v>1</v>
      </c>
      <c r="EP46" s="3">
        <v>1</v>
      </c>
      <c r="EQ46" s="3">
        <v>1</v>
      </c>
      <c r="ER46" s="3">
        <v>1</v>
      </c>
      <c r="ES46" s="3">
        <v>1</v>
      </c>
      <c r="ET46" s="3">
        <v>1</v>
      </c>
      <c r="EU46" s="3">
        <v>1</v>
      </c>
      <c r="EV46" s="3">
        <v>1</v>
      </c>
      <c r="EW46" s="3">
        <v>1</v>
      </c>
      <c r="EX46" s="3">
        <v>1</v>
      </c>
      <c r="EY46" s="3">
        <v>1</v>
      </c>
      <c r="EZ46" s="3">
        <v>1</v>
      </c>
      <c r="FA46" s="3">
        <v>1</v>
      </c>
      <c r="FB46" s="3">
        <v>1</v>
      </c>
      <c r="FC46" s="3">
        <v>1</v>
      </c>
      <c r="FD46" s="3">
        <v>1</v>
      </c>
      <c r="FE46" s="3">
        <v>1</v>
      </c>
      <c r="FF46" s="3">
        <v>1</v>
      </c>
      <c r="FG46" s="3">
        <v>1</v>
      </c>
      <c r="FH46" s="3">
        <v>1</v>
      </c>
      <c r="FI46" s="3">
        <v>1</v>
      </c>
      <c r="FJ46" s="3">
        <v>1</v>
      </c>
      <c r="FK46" s="3">
        <v>1</v>
      </c>
      <c r="FL46" s="3">
        <v>1</v>
      </c>
      <c r="FM46" s="3">
        <v>1</v>
      </c>
      <c r="FN46" s="3">
        <v>1</v>
      </c>
      <c r="FO46" s="3">
        <v>1</v>
      </c>
      <c r="FP46" s="3">
        <v>1</v>
      </c>
      <c r="FQ46" s="3">
        <v>1</v>
      </c>
      <c r="FR46" s="3">
        <v>1</v>
      </c>
      <c r="FS46" s="3">
        <v>1</v>
      </c>
      <c r="FT46" s="3">
        <v>1</v>
      </c>
      <c r="FU46" s="3">
        <v>1</v>
      </c>
      <c r="FV46" s="3">
        <v>1</v>
      </c>
      <c r="FW46" s="3">
        <v>1</v>
      </c>
      <c r="FX46" s="3">
        <v>1</v>
      </c>
      <c r="FY46" s="3">
        <v>1</v>
      </c>
      <c r="FZ46" s="3">
        <v>1</v>
      </c>
      <c r="GA46" s="3">
        <v>1</v>
      </c>
      <c r="GB46" s="3">
        <v>1</v>
      </c>
      <c r="GC46" s="3">
        <v>1</v>
      </c>
      <c r="GD46" s="3">
        <v>1</v>
      </c>
      <c r="GE46" s="3">
        <v>1</v>
      </c>
      <c r="GF46" s="3">
        <v>1</v>
      </c>
      <c r="GG46" s="3">
        <v>1</v>
      </c>
      <c r="GH46" s="3">
        <v>1</v>
      </c>
      <c r="GI46" s="3">
        <v>1</v>
      </c>
      <c r="GJ46" s="3">
        <v>1</v>
      </c>
      <c r="GK46" s="3">
        <v>1</v>
      </c>
      <c r="GL46" s="3">
        <v>1</v>
      </c>
      <c r="GM46" s="3">
        <v>1</v>
      </c>
      <c r="GN46" s="3">
        <v>1</v>
      </c>
      <c r="GO46" s="3">
        <v>1</v>
      </c>
      <c r="GP46" s="3">
        <v>1</v>
      </c>
      <c r="GQ46" s="3">
        <v>1</v>
      </c>
      <c r="GR46" s="3">
        <v>1</v>
      </c>
      <c r="GS46" s="3">
        <v>1</v>
      </c>
      <c r="GT46" s="3">
        <v>1</v>
      </c>
      <c r="GU46" s="3">
        <v>1</v>
      </c>
      <c r="GV46" s="3">
        <v>1</v>
      </c>
      <c r="GW46" s="3">
        <v>1</v>
      </c>
      <c r="GX46" s="3">
        <v>1</v>
      </c>
      <c r="GY46" s="3">
        <v>1</v>
      </c>
      <c r="GZ46" s="3">
        <v>1</v>
      </c>
      <c r="HA46" s="3">
        <v>1</v>
      </c>
      <c r="HB46" s="3">
        <v>1</v>
      </c>
      <c r="HC46" s="3">
        <v>1</v>
      </c>
      <c r="HD46" s="3">
        <v>1</v>
      </c>
      <c r="HE46" s="3">
        <v>1</v>
      </c>
      <c r="HF46" s="3">
        <v>1</v>
      </c>
      <c r="HG46" s="3">
        <v>1</v>
      </c>
      <c r="HH46" s="3">
        <v>1</v>
      </c>
      <c r="HI46" s="3">
        <v>1</v>
      </c>
      <c r="HJ46" s="3">
        <v>1</v>
      </c>
      <c r="HK46" s="3">
        <v>1</v>
      </c>
      <c r="HL46" s="3">
        <v>1</v>
      </c>
      <c r="HM46" s="3">
        <v>1</v>
      </c>
      <c r="HN46" s="3">
        <v>1</v>
      </c>
      <c r="HO46" s="3">
        <v>1</v>
      </c>
      <c r="HP46" s="3">
        <v>1</v>
      </c>
      <c r="HQ46" s="3">
        <v>1</v>
      </c>
      <c r="HR46" s="3">
        <v>1</v>
      </c>
      <c r="HS46" s="3">
        <v>1</v>
      </c>
      <c r="HT46" s="3">
        <v>1</v>
      </c>
      <c r="HU46" s="3">
        <v>1</v>
      </c>
      <c r="HV46" s="3">
        <v>1</v>
      </c>
      <c r="HW46" s="3">
        <v>1</v>
      </c>
      <c r="HX46" s="3">
        <v>1</v>
      </c>
      <c r="HY46" s="3">
        <v>1</v>
      </c>
      <c r="HZ46" s="3">
        <v>1</v>
      </c>
      <c r="IA46" s="3">
        <v>1</v>
      </c>
      <c r="IB46" s="3">
        <v>1</v>
      </c>
      <c r="IC46" s="3">
        <v>1</v>
      </c>
      <c r="ID46" s="3">
        <v>1</v>
      </c>
      <c r="IE46" s="3">
        <v>1</v>
      </c>
      <c r="IF46" s="3">
        <v>1</v>
      </c>
      <c r="IG46" s="3">
        <v>1</v>
      </c>
      <c r="IH46" s="3">
        <v>1</v>
      </c>
      <c r="II46" s="3">
        <v>1</v>
      </c>
      <c r="IJ46" s="3">
        <v>1</v>
      </c>
      <c r="IK46" s="3">
        <v>1</v>
      </c>
      <c r="IL46" s="3">
        <v>1</v>
      </c>
      <c r="IM46" s="3">
        <v>1</v>
      </c>
      <c r="IN46" s="3">
        <v>1</v>
      </c>
      <c r="IO46" s="3">
        <v>1</v>
      </c>
      <c r="IP46" s="3">
        <v>1</v>
      </c>
      <c r="IQ46" s="3">
        <v>1</v>
      </c>
      <c r="IR46" s="3">
        <v>1</v>
      </c>
      <c r="IS46" s="3">
        <v>1</v>
      </c>
      <c r="IT46" s="3">
        <v>1</v>
      </c>
      <c r="IU46" s="3">
        <v>1</v>
      </c>
      <c r="IV46" s="3">
        <v>1</v>
      </c>
    </row>
    <row r="47" spans="1:256" s="38" customFormat="1" ht="126" x14ac:dyDescent="0.25">
      <c r="A47" s="35"/>
      <c r="B47" s="35"/>
      <c r="C47" s="29" t="s">
        <v>15</v>
      </c>
      <c r="D47" s="29"/>
      <c r="E47" s="29" t="s">
        <v>17</v>
      </c>
      <c r="F47" s="88" t="s">
        <v>179</v>
      </c>
      <c r="G47" s="32">
        <v>40989627</v>
      </c>
      <c r="H47" s="88" t="s">
        <v>180</v>
      </c>
      <c r="I47" s="88" t="s">
        <v>181</v>
      </c>
      <c r="J47" s="88">
        <v>5</v>
      </c>
      <c r="K47" s="26">
        <v>42128</v>
      </c>
      <c r="L47" s="85" t="s">
        <v>182</v>
      </c>
      <c r="M47" s="84" t="s">
        <v>12</v>
      </c>
      <c r="N47" s="84">
        <v>0.1</v>
      </c>
      <c r="O47" s="84">
        <v>1018</v>
      </c>
      <c r="P47" s="36">
        <f>N47*O47</f>
        <v>101.80000000000001</v>
      </c>
      <c r="Q47" s="29">
        <f>P47</f>
        <v>101.80000000000001</v>
      </c>
      <c r="R47" s="81">
        <f>0.08*P47</f>
        <v>8.1440000000000019</v>
      </c>
      <c r="S47" s="81">
        <f>0.92*P47</f>
        <v>93.65600000000002</v>
      </c>
      <c r="T47" s="29"/>
      <c r="U47" s="37"/>
      <c r="V47" s="29" t="s">
        <v>47</v>
      </c>
      <c r="W47" s="86" t="s">
        <v>183</v>
      </c>
      <c r="AA47" s="3"/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1</v>
      </c>
      <c r="AU47" s="3">
        <v>1</v>
      </c>
      <c r="AV47" s="3">
        <v>1</v>
      </c>
      <c r="AW47" s="3">
        <v>1</v>
      </c>
      <c r="AX47" s="3">
        <v>1</v>
      </c>
      <c r="AY47" s="3">
        <v>1</v>
      </c>
      <c r="AZ47" s="3">
        <v>1</v>
      </c>
      <c r="BA47" s="3">
        <v>1</v>
      </c>
      <c r="BB47" s="3">
        <v>1</v>
      </c>
      <c r="BC47" s="3">
        <v>1</v>
      </c>
      <c r="BD47" s="3">
        <v>1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1</v>
      </c>
      <c r="BO47" s="3">
        <v>1</v>
      </c>
      <c r="BP47" s="3">
        <v>1</v>
      </c>
      <c r="BQ47" s="3">
        <v>1</v>
      </c>
      <c r="BR47" s="3">
        <v>1</v>
      </c>
      <c r="BS47" s="3">
        <v>1</v>
      </c>
      <c r="BT47" s="3">
        <v>1</v>
      </c>
      <c r="BU47" s="3">
        <v>1</v>
      </c>
      <c r="BV47" s="3">
        <v>1</v>
      </c>
      <c r="BW47" s="3">
        <v>1</v>
      </c>
      <c r="BX47" s="3">
        <v>1</v>
      </c>
      <c r="BY47" s="3">
        <v>1</v>
      </c>
      <c r="BZ47" s="3">
        <v>1</v>
      </c>
      <c r="CA47" s="3">
        <v>1</v>
      </c>
      <c r="CB47" s="3">
        <v>1</v>
      </c>
      <c r="CC47" s="3">
        <v>1</v>
      </c>
      <c r="CD47" s="3">
        <v>1</v>
      </c>
      <c r="CE47" s="3">
        <v>1</v>
      </c>
      <c r="CF47" s="3">
        <v>1</v>
      </c>
      <c r="CG47" s="3">
        <v>1</v>
      </c>
      <c r="CH47" s="3">
        <v>1</v>
      </c>
      <c r="CI47" s="3">
        <v>1</v>
      </c>
      <c r="CJ47" s="3">
        <v>1</v>
      </c>
      <c r="CK47" s="3">
        <v>1</v>
      </c>
      <c r="CL47" s="3">
        <v>1</v>
      </c>
      <c r="CM47" s="3">
        <v>1</v>
      </c>
      <c r="CN47" s="3">
        <v>1</v>
      </c>
      <c r="CO47" s="3">
        <v>1</v>
      </c>
      <c r="CP47" s="3">
        <v>1</v>
      </c>
      <c r="CQ47" s="3">
        <v>1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>
        <v>1</v>
      </c>
      <c r="CZ47" s="3">
        <v>1</v>
      </c>
      <c r="DA47" s="3">
        <v>1</v>
      </c>
      <c r="DB47" s="3">
        <v>1</v>
      </c>
      <c r="DC47" s="3">
        <v>1</v>
      </c>
      <c r="DD47" s="3">
        <v>1</v>
      </c>
      <c r="DE47" s="3">
        <v>1</v>
      </c>
      <c r="DF47" s="3">
        <v>1</v>
      </c>
      <c r="DG47" s="3">
        <v>1</v>
      </c>
      <c r="DH47" s="3">
        <v>1</v>
      </c>
      <c r="DI47" s="3">
        <v>1</v>
      </c>
      <c r="DJ47" s="3">
        <v>1</v>
      </c>
      <c r="DK47" s="3">
        <v>1</v>
      </c>
      <c r="DL47" s="3">
        <v>1</v>
      </c>
      <c r="DM47" s="3">
        <v>1</v>
      </c>
      <c r="DN47" s="3">
        <v>1</v>
      </c>
      <c r="DO47" s="3">
        <v>1</v>
      </c>
      <c r="DP47" s="3">
        <v>1</v>
      </c>
      <c r="DQ47" s="3">
        <v>1</v>
      </c>
      <c r="DR47" s="3">
        <v>1</v>
      </c>
      <c r="DS47" s="3">
        <v>1</v>
      </c>
      <c r="DT47" s="3">
        <v>1</v>
      </c>
      <c r="DU47" s="3">
        <v>1</v>
      </c>
      <c r="DV47" s="3">
        <v>1</v>
      </c>
      <c r="DW47" s="3">
        <v>1</v>
      </c>
      <c r="DX47" s="3">
        <v>1</v>
      </c>
      <c r="DY47" s="3">
        <v>1</v>
      </c>
      <c r="DZ47" s="3">
        <v>1</v>
      </c>
      <c r="EA47" s="3">
        <v>1</v>
      </c>
      <c r="EB47" s="3">
        <v>1</v>
      </c>
      <c r="EC47" s="3">
        <v>1</v>
      </c>
      <c r="ED47" s="3">
        <v>1</v>
      </c>
      <c r="EE47" s="3">
        <v>1</v>
      </c>
      <c r="EF47" s="3">
        <v>1</v>
      </c>
      <c r="EG47" s="3">
        <v>1</v>
      </c>
      <c r="EH47" s="3">
        <v>1</v>
      </c>
      <c r="EI47" s="3">
        <v>1</v>
      </c>
      <c r="EJ47" s="3">
        <v>1</v>
      </c>
      <c r="EK47" s="3">
        <v>1</v>
      </c>
      <c r="EL47" s="3">
        <v>1</v>
      </c>
      <c r="EM47" s="3">
        <v>1</v>
      </c>
      <c r="EN47" s="3">
        <v>1</v>
      </c>
      <c r="EO47" s="3">
        <v>1</v>
      </c>
      <c r="EP47" s="3">
        <v>1</v>
      </c>
      <c r="EQ47" s="3">
        <v>1</v>
      </c>
      <c r="ER47" s="3">
        <v>1</v>
      </c>
      <c r="ES47" s="3">
        <v>1</v>
      </c>
      <c r="ET47" s="3">
        <v>1</v>
      </c>
      <c r="EU47" s="3">
        <v>1</v>
      </c>
      <c r="EV47" s="3">
        <v>1</v>
      </c>
      <c r="EW47" s="3">
        <v>1</v>
      </c>
      <c r="EX47" s="3">
        <v>1</v>
      </c>
      <c r="EY47" s="3">
        <v>1</v>
      </c>
      <c r="EZ47" s="3">
        <v>1</v>
      </c>
      <c r="FA47" s="3">
        <v>1</v>
      </c>
      <c r="FB47" s="3">
        <v>1</v>
      </c>
      <c r="FC47" s="3">
        <v>1</v>
      </c>
      <c r="FD47" s="3">
        <v>1</v>
      </c>
      <c r="FE47" s="3">
        <v>1</v>
      </c>
      <c r="FF47" s="3">
        <v>1</v>
      </c>
      <c r="FG47" s="3">
        <v>1</v>
      </c>
      <c r="FH47" s="3">
        <v>1</v>
      </c>
      <c r="FI47" s="3">
        <v>1</v>
      </c>
      <c r="FJ47" s="3">
        <v>1</v>
      </c>
      <c r="FK47" s="3">
        <v>1</v>
      </c>
      <c r="FL47" s="3">
        <v>1</v>
      </c>
      <c r="FM47" s="3">
        <v>1</v>
      </c>
      <c r="FN47" s="3">
        <v>1</v>
      </c>
      <c r="FO47" s="3">
        <v>1</v>
      </c>
      <c r="FP47" s="3">
        <v>1</v>
      </c>
      <c r="FQ47" s="3">
        <v>1</v>
      </c>
      <c r="FR47" s="3">
        <v>1</v>
      </c>
      <c r="FS47" s="3">
        <v>1</v>
      </c>
      <c r="FT47" s="3">
        <v>1</v>
      </c>
      <c r="FU47" s="3">
        <v>1</v>
      </c>
      <c r="FV47" s="3">
        <v>1</v>
      </c>
      <c r="FW47" s="3">
        <v>1</v>
      </c>
      <c r="FX47" s="3">
        <v>1</v>
      </c>
      <c r="FY47" s="3">
        <v>1</v>
      </c>
      <c r="FZ47" s="3">
        <v>1</v>
      </c>
      <c r="GA47" s="3">
        <v>1</v>
      </c>
      <c r="GB47" s="3">
        <v>1</v>
      </c>
      <c r="GC47" s="3">
        <v>1</v>
      </c>
      <c r="GD47" s="3">
        <v>1</v>
      </c>
      <c r="GE47" s="3">
        <v>1</v>
      </c>
      <c r="GF47" s="3">
        <v>1</v>
      </c>
      <c r="GG47" s="3">
        <v>1</v>
      </c>
      <c r="GH47" s="3">
        <v>1</v>
      </c>
      <c r="GI47" s="3">
        <v>1</v>
      </c>
      <c r="GJ47" s="3">
        <v>1</v>
      </c>
      <c r="GK47" s="3">
        <v>1</v>
      </c>
      <c r="GL47" s="3">
        <v>1</v>
      </c>
      <c r="GM47" s="3">
        <v>1</v>
      </c>
      <c r="GN47" s="3">
        <v>1</v>
      </c>
      <c r="GO47" s="3">
        <v>1</v>
      </c>
      <c r="GP47" s="3">
        <v>1</v>
      </c>
      <c r="GQ47" s="3">
        <v>1</v>
      </c>
      <c r="GR47" s="3">
        <v>1</v>
      </c>
      <c r="GS47" s="3">
        <v>1</v>
      </c>
      <c r="GT47" s="3">
        <v>1</v>
      </c>
      <c r="GU47" s="3">
        <v>1</v>
      </c>
      <c r="GV47" s="3">
        <v>1</v>
      </c>
      <c r="GW47" s="3">
        <v>1</v>
      </c>
      <c r="GX47" s="3">
        <v>1</v>
      </c>
      <c r="GY47" s="3">
        <v>1</v>
      </c>
      <c r="GZ47" s="3">
        <v>1</v>
      </c>
      <c r="HA47" s="3">
        <v>1</v>
      </c>
      <c r="HB47" s="3">
        <v>1</v>
      </c>
      <c r="HC47" s="3">
        <v>1</v>
      </c>
      <c r="HD47" s="3">
        <v>1</v>
      </c>
      <c r="HE47" s="3">
        <v>1</v>
      </c>
      <c r="HF47" s="3">
        <v>1</v>
      </c>
      <c r="HG47" s="3">
        <v>1</v>
      </c>
      <c r="HH47" s="3">
        <v>1</v>
      </c>
      <c r="HI47" s="3">
        <v>1</v>
      </c>
      <c r="HJ47" s="3">
        <v>1</v>
      </c>
      <c r="HK47" s="3">
        <v>1</v>
      </c>
      <c r="HL47" s="3">
        <v>1</v>
      </c>
      <c r="HM47" s="3">
        <v>1</v>
      </c>
      <c r="HN47" s="3">
        <v>1</v>
      </c>
      <c r="HO47" s="3">
        <v>1</v>
      </c>
      <c r="HP47" s="3">
        <v>1</v>
      </c>
      <c r="HQ47" s="3">
        <v>1</v>
      </c>
      <c r="HR47" s="3">
        <v>1</v>
      </c>
      <c r="HS47" s="3">
        <v>1</v>
      </c>
      <c r="HT47" s="3">
        <v>1</v>
      </c>
      <c r="HU47" s="3">
        <v>1</v>
      </c>
      <c r="HV47" s="3">
        <v>1</v>
      </c>
      <c r="HW47" s="3">
        <v>1</v>
      </c>
      <c r="HX47" s="3">
        <v>1</v>
      </c>
      <c r="HY47" s="3">
        <v>1</v>
      </c>
      <c r="HZ47" s="3">
        <v>1</v>
      </c>
      <c r="IA47" s="3">
        <v>1</v>
      </c>
      <c r="IB47" s="3">
        <v>1</v>
      </c>
      <c r="IC47" s="3">
        <v>1</v>
      </c>
      <c r="ID47" s="3">
        <v>1</v>
      </c>
      <c r="IE47" s="3">
        <v>1</v>
      </c>
      <c r="IF47" s="3">
        <v>1</v>
      </c>
      <c r="IG47" s="3">
        <v>1</v>
      </c>
      <c r="IH47" s="3">
        <v>1</v>
      </c>
      <c r="II47" s="3">
        <v>1</v>
      </c>
      <c r="IJ47" s="3">
        <v>1</v>
      </c>
      <c r="IK47" s="3">
        <v>1</v>
      </c>
      <c r="IL47" s="3">
        <v>1</v>
      </c>
      <c r="IM47" s="3">
        <v>1</v>
      </c>
      <c r="IN47" s="3">
        <v>1</v>
      </c>
      <c r="IO47" s="3">
        <v>1</v>
      </c>
      <c r="IP47" s="3">
        <v>1</v>
      </c>
      <c r="IQ47" s="3">
        <v>1</v>
      </c>
      <c r="IR47" s="3">
        <v>1</v>
      </c>
      <c r="IS47" s="3">
        <v>1</v>
      </c>
      <c r="IT47" s="3">
        <v>1</v>
      </c>
      <c r="IU47" s="3">
        <v>1</v>
      </c>
      <c r="IV47" s="3">
        <v>1</v>
      </c>
    </row>
  </sheetData>
  <autoFilter ref="A1:IV47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85">
    <mergeCell ref="F19:F20"/>
    <mergeCell ref="H19:H20"/>
    <mergeCell ref="I19:I20"/>
    <mergeCell ref="J19:J20"/>
    <mergeCell ref="F13:F14"/>
    <mergeCell ref="U3:U4"/>
    <mergeCell ref="K3:K4"/>
    <mergeCell ref="J3:J4"/>
    <mergeCell ref="I3:I4"/>
    <mergeCell ref="H3:H4"/>
    <mergeCell ref="F3:F4"/>
    <mergeCell ref="Q3:Q4"/>
    <mergeCell ref="K19:K20"/>
    <mergeCell ref="Q19:Q20"/>
    <mergeCell ref="U19:U20"/>
    <mergeCell ref="L15:L17"/>
    <mergeCell ref="M15:M17"/>
    <mergeCell ref="N15:N17"/>
    <mergeCell ref="O15:O17"/>
    <mergeCell ref="P15:P17"/>
    <mergeCell ref="Q15:Q17"/>
    <mergeCell ref="R15:R17"/>
    <mergeCell ref="S15:S17"/>
    <mergeCell ref="U15:U17"/>
    <mergeCell ref="H13:H14"/>
    <mergeCell ref="I13:I14"/>
    <mergeCell ref="J13:J14"/>
    <mergeCell ref="K13:K14"/>
    <mergeCell ref="Q13:Q14"/>
    <mergeCell ref="U13:U14"/>
    <mergeCell ref="Q24:Q25"/>
    <mergeCell ref="S28:S32"/>
    <mergeCell ref="U28:U32"/>
    <mergeCell ref="U24:U25"/>
    <mergeCell ref="Q26:Q27"/>
    <mergeCell ref="U26:U27"/>
    <mergeCell ref="R21:R23"/>
    <mergeCell ref="S21:S23"/>
    <mergeCell ref="U21:U23"/>
    <mergeCell ref="Q28:Q32"/>
    <mergeCell ref="R28:R32"/>
    <mergeCell ref="Q21:Q23"/>
    <mergeCell ref="F24:F25"/>
    <mergeCell ref="H24:H25"/>
    <mergeCell ref="I24:I25"/>
    <mergeCell ref="J24:J25"/>
    <mergeCell ref="K24:K25"/>
    <mergeCell ref="L21:L23"/>
    <mergeCell ref="M21:M23"/>
    <mergeCell ref="N21:N23"/>
    <mergeCell ref="O21:O23"/>
    <mergeCell ref="P21:P23"/>
    <mergeCell ref="U44:U46"/>
    <mergeCell ref="F44:F46"/>
    <mergeCell ref="H44:H46"/>
    <mergeCell ref="I44:I46"/>
    <mergeCell ref="J44:J46"/>
    <mergeCell ref="K44:K46"/>
    <mergeCell ref="Q44:Q46"/>
    <mergeCell ref="U36:U38"/>
    <mergeCell ref="Q36:Q38"/>
    <mergeCell ref="F39:F40"/>
    <mergeCell ref="H39:H40"/>
    <mergeCell ref="I39:I40"/>
    <mergeCell ref="J39:J40"/>
    <mergeCell ref="K39:K40"/>
    <mergeCell ref="Q39:Q40"/>
    <mergeCell ref="U39:U40"/>
    <mergeCell ref="F36:F38"/>
    <mergeCell ref="H36:H38"/>
    <mergeCell ref="I36:I38"/>
    <mergeCell ref="J36:J38"/>
    <mergeCell ref="K36:K38"/>
    <mergeCell ref="L28:L32"/>
    <mergeCell ref="M28:M32"/>
    <mergeCell ref="N28:N32"/>
    <mergeCell ref="O28:O32"/>
    <mergeCell ref="P28:P32"/>
    <mergeCell ref="U34:U35"/>
    <mergeCell ref="F34:F35"/>
    <mergeCell ref="H34:H35"/>
    <mergeCell ref="I34:I35"/>
    <mergeCell ref="J34:J35"/>
    <mergeCell ref="K34:K35"/>
    <mergeCell ref="Q34:Q35"/>
  </mergeCells>
  <conditionalFormatting sqref="G48:G62661 G1">
    <cfRule type="duplicateValues" dxfId="366" priority="1890" stopIfTrue="1"/>
  </conditionalFormatting>
  <conditionalFormatting sqref="F2">
    <cfRule type="duplicateValues" dxfId="365" priority="779"/>
  </conditionalFormatting>
  <conditionalFormatting sqref="F2">
    <cfRule type="duplicateValues" dxfId="364" priority="778"/>
  </conditionalFormatting>
  <conditionalFormatting sqref="F2">
    <cfRule type="duplicateValues" dxfId="363" priority="776"/>
    <cfRule type="duplicateValues" dxfId="362" priority="777"/>
  </conditionalFormatting>
  <conditionalFormatting sqref="F2">
    <cfRule type="duplicateValues" dxfId="361" priority="773"/>
    <cfRule type="duplicateValues" dxfId="360" priority="774"/>
    <cfRule type="duplicateValues" dxfId="359" priority="775"/>
  </conditionalFormatting>
  <conditionalFormatting sqref="F2">
    <cfRule type="duplicateValues" dxfId="358" priority="772"/>
  </conditionalFormatting>
  <conditionalFormatting sqref="F2">
    <cfRule type="duplicateValues" dxfId="357" priority="770"/>
    <cfRule type="duplicateValues" dxfId="356" priority="771"/>
  </conditionalFormatting>
  <conditionalFormatting sqref="F2">
    <cfRule type="duplicateValues" dxfId="355" priority="769"/>
  </conditionalFormatting>
  <conditionalFormatting sqref="F2">
    <cfRule type="duplicateValues" dxfId="354" priority="768"/>
  </conditionalFormatting>
  <conditionalFormatting sqref="F2">
    <cfRule type="duplicateValues" dxfId="353" priority="767"/>
  </conditionalFormatting>
  <conditionalFormatting sqref="F2">
    <cfRule type="duplicateValues" dxfId="352" priority="765"/>
    <cfRule type="duplicateValues" dxfId="351" priority="766"/>
  </conditionalFormatting>
  <conditionalFormatting sqref="F2">
    <cfRule type="duplicateValues" dxfId="350" priority="764"/>
  </conditionalFormatting>
  <conditionalFormatting sqref="G2">
    <cfRule type="duplicateValues" dxfId="349" priority="763"/>
  </conditionalFormatting>
  <conditionalFormatting sqref="G2">
    <cfRule type="duplicateValues" dxfId="348" priority="761"/>
    <cfRule type="duplicateValues" dxfId="347" priority="762"/>
  </conditionalFormatting>
  <conditionalFormatting sqref="G2">
    <cfRule type="duplicateValues" dxfId="346" priority="760"/>
  </conditionalFormatting>
  <conditionalFormatting sqref="G2">
    <cfRule type="duplicateValues" dxfId="345" priority="758"/>
    <cfRule type="duplicateValues" dxfId="344" priority="759"/>
  </conditionalFormatting>
  <conditionalFormatting sqref="G2">
    <cfRule type="duplicateValues" dxfId="343" priority="755"/>
    <cfRule type="duplicateValues" dxfId="342" priority="756"/>
    <cfRule type="duplicateValues" dxfId="341" priority="757"/>
  </conditionalFormatting>
  <conditionalFormatting sqref="G2">
    <cfRule type="duplicateValues" dxfId="340" priority="754"/>
  </conditionalFormatting>
  <conditionalFormatting sqref="F3">
    <cfRule type="duplicateValues" dxfId="339" priority="749"/>
  </conditionalFormatting>
  <conditionalFormatting sqref="G3">
    <cfRule type="duplicateValues" dxfId="338" priority="748"/>
  </conditionalFormatting>
  <conditionalFormatting sqref="G3">
    <cfRule type="duplicateValues" dxfId="337" priority="746"/>
    <cfRule type="duplicateValues" dxfId="336" priority="747"/>
  </conditionalFormatting>
  <conditionalFormatting sqref="G3">
    <cfRule type="duplicateValues" dxfId="335" priority="743"/>
    <cfRule type="duplicateValues" dxfId="334" priority="744"/>
    <cfRule type="duplicateValues" dxfId="333" priority="745"/>
  </conditionalFormatting>
  <conditionalFormatting sqref="F5">
    <cfRule type="duplicateValues" dxfId="332" priority="602"/>
  </conditionalFormatting>
  <conditionalFormatting sqref="G5">
    <cfRule type="duplicateValues" dxfId="331" priority="601"/>
  </conditionalFormatting>
  <conditionalFormatting sqref="G5">
    <cfRule type="duplicateValues" dxfId="330" priority="599"/>
    <cfRule type="duplicateValues" dxfId="329" priority="600"/>
  </conditionalFormatting>
  <conditionalFormatting sqref="G5">
    <cfRule type="duplicateValues" dxfId="328" priority="596"/>
    <cfRule type="duplicateValues" dxfId="327" priority="597"/>
    <cfRule type="duplicateValues" dxfId="326" priority="598"/>
  </conditionalFormatting>
  <conditionalFormatting sqref="G5">
    <cfRule type="duplicateValues" dxfId="325" priority="595"/>
  </conditionalFormatting>
  <conditionalFormatting sqref="F6">
    <cfRule type="duplicateValues" dxfId="324" priority="360"/>
  </conditionalFormatting>
  <conditionalFormatting sqref="F6">
    <cfRule type="duplicateValues" dxfId="323" priority="358"/>
    <cfRule type="duplicateValues" dxfId="322" priority="359"/>
  </conditionalFormatting>
  <conditionalFormatting sqref="G6">
    <cfRule type="duplicateValues" dxfId="321" priority="357"/>
  </conditionalFormatting>
  <conditionalFormatting sqref="G6">
    <cfRule type="duplicateValues" dxfId="320" priority="355"/>
    <cfRule type="duplicateValues" dxfId="319" priority="356"/>
  </conditionalFormatting>
  <conditionalFormatting sqref="G6">
    <cfRule type="duplicateValues" dxfId="318" priority="353"/>
    <cfRule type="duplicateValues" dxfId="317" priority="354"/>
  </conditionalFormatting>
  <conditionalFormatting sqref="G6">
    <cfRule type="duplicateValues" dxfId="316" priority="350"/>
    <cfRule type="duplicateValues" dxfId="315" priority="351"/>
    <cfRule type="duplicateValues" dxfId="314" priority="352"/>
  </conditionalFormatting>
  <conditionalFormatting sqref="G6">
    <cfRule type="duplicateValues" dxfId="313" priority="349"/>
  </conditionalFormatting>
  <conditionalFormatting sqref="G6">
    <cfRule type="duplicateValues" dxfId="312" priority="348"/>
  </conditionalFormatting>
  <conditionalFormatting sqref="F7">
    <cfRule type="duplicateValues" dxfId="311" priority="334"/>
  </conditionalFormatting>
  <conditionalFormatting sqref="G7">
    <cfRule type="duplicateValues" dxfId="310" priority="333"/>
  </conditionalFormatting>
  <conditionalFormatting sqref="G7">
    <cfRule type="duplicateValues" dxfId="309" priority="331"/>
    <cfRule type="duplicateValues" dxfId="308" priority="332"/>
  </conditionalFormatting>
  <conditionalFormatting sqref="G7">
    <cfRule type="duplicateValues" dxfId="307" priority="328"/>
    <cfRule type="duplicateValues" dxfId="306" priority="329"/>
    <cfRule type="duplicateValues" dxfId="305" priority="330"/>
  </conditionalFormatting>
  <conditionalFormatting sqref="G7">
    <cfRule type="duplicateValues" dxfId="304" priority="327"/>
  </conditionalFormatting>
  <conditionalFormatting sqref="G7">
    <cfRule type="duplicateValues" dxfId="303" priority="326"/>
  </conditionalFormatting>
  <conditionalFormatting sqref="G8">
    <cfRule type="duplicateValues" dxfId="302" priority="312"/>
  </conditionalFormatting>
  <conditionalFormatting sqref="G8">
    <cfRule type="duplicateValues" dxfId="301" priority="310"/>
    <cfRule type="duplicateValues" dxfId="300" priority="311"/>
  </conditionalFormatting>
  <conditionalFormatting sqref="G8">
    <cfRule type="duplicateValues" dxfId="299" priority="307"/>
    <cfRule type="duplicateValues" dxfId="298" priority="308"/>
    <cfRule type="duplicateValues" dxfId="297" priority="309"/>
  </conditionalFormatting>
  <conditionalFormatting sqref="G8">
    <cfRule type="duplicateValues" dxfId="296" priority="306"/>
  </conditionalFormatting>
  <conditionalFormatting sqref="G8">
    <cfRule type="duplicateValues" dxfId="295" priority="305"/>
  </conditionalFormatting>
  <conditionalFormatting sqref="F9">
    <cfRule type="duplicateValues" dxfId="294" priority="296"/>
  </conditionalFormatting>
  <conditionalFormatting sqref="G9">
    <cfRule type="duplicateValues" dxfId="293" priority="295"/>
  </conditionalFormatting>
  <conditionalFormatting sqref="G10">
    <cfRule type="duplicateValues" dxfId="292" priority="291"/>
    <cfRule type="duplicateValues" dxfId="291" priority="292"/>
  </conditionalFormatting>
  <conditionalFormatting sqref="G10">
    <cfRule type="duplicateValues" dxfId="290" priority="290"/>
  </conditionalFormatting>
  <conditionalFormatting sqref="F10">
    <cfRule type="duplicateValues" dxfId="289" priority="289"/>
  </conditionalFormatting>
  <conditionalFormatting sqref="F10">
    <cfRule type="duplicateValues" dxfId="288" priority="287"/>
    <cfRule type="duplicateValues" dxfId="287" priority="288"/>
  </conditionalFormatting>
  <conditionalFormatting sqref="G10">
    <cfRule type="duplicateValues" dxfId="286" priority="286"/>
  </conditionalFormatting>
  <conditionalFormatting sqref="G10">
    <cfRule type="duplicateValues" dxfId="285" priority="284"/>
    <cfRule type="duplicateValues" dxfId="284" priority="285"/>
  </conditionalFormatting>
  <conditionalFormatting sqref="G10">
    <cfRule type="duplicateValues" dxfId="283" priority="281"/>
    <cfRule type="duplicateValues" dxfId="282" priority="282"/>
    <cfRule type="duplicateValues" dxfId="281" priority="283"/>
  </conditionalFormatting>
  <conditionalFormatting sqref="G10">
    <cfRule type="duplicateValues" dxfId="280" priority="280"/>
  </conditionalFormatting>
  <conditionalFormatting sqref="G10">
    <cfRule type="duplicateValues" dxfId="279" priority="279"/>
  </conditionalFormatting>
  <conditionalFormatting sqref="G10">
    <cfRule type="duplicateValues" dxfId="278" priority="277"/>
    <cfRule type="duplicateValues" dxfId="277" priority="278"/>
  </conditionalFormatting>
  <conditionalFormatting sqref="G10">
    <cfRule type="duplicateValues" dxfId="276" priority="276"/>
  </conditionalFormatting>
  <conditionalFormatting sqref="G11">
    <cfRule type="duplicateValues" dxfId="275" priority="272"/>
    <cfRule type="duplicateValues" dxfId="274" priority="273"/>
  </conditionalFormatting>
  <conditionalFormatting sqref="G11">
    <cfRule type="duplicateValues" dxfId="273" priority="271"/>
  </conditionalFormatting>
  <conditionalFormatting sqref="F11">
    <cfRule type="duplicateValues" dxfId="272" priority="270"/>
  </conditionalFormatting>
  <conditionalFormatting sqref="F11">
    <cfRule type="duplicateValues" dxfId="271" priority="268"/>
    <cfRule type="duplicateValues" dxfId="270" priority="269"/>
  </conditionalFormatting>
  <conditionalFormatting sqref="G11">
    <cfRule type="duplicateValues" dxfId="269" priority="267"/>
  </conditionalFormatting>
  <conditionalFormatting sqref="G11">
    <cfRule type="duplicateValues" dxfId="268" priority="265"/>
    <cfRule type="duplicateValues" dxfId="267" priority="266"/>
  </conditionalFormatting>
  <conditionalFormatting sqref="G11">
    <cfRule type="duplicateValues" dxfId="266" priority="262"/>
    <cfRule type="duplicateValues" dxfId="265" priority="263"/>
    <cfRule type="duplicateValues" dxfId="264" priority="264"/>
  </conditionalFormatting>
  <conditionalFormatting sqref="G11">
    <cfRule type="duplicateValues" dxfId="263" priority="261"/>
  </conditionalFormatting>
  <conditionalFormatting sqref="G11">
    <cfRule type="duplicateValues" dxfId="262" priority="260"/>
  </conditionalFormatting>
  <conditionalFormatting sqref="G11">
    <cfRule type="duplicateValues" dxfId="261" priority="258"/>
    <cfRule type="duplicateValues" dxfId="260" priority="259"/>
  </conditionalFormatting>
  <conditionalFormatting sqref="G11">
    <cfRule type="duplicateValues" dxfId="259" priority="257"/>
  </conditionalFormatting>
  <conditionalFormatting sqref="F12">
    <cfRule type="duplicateValues" dxfId="258" priority="254"/>
  </conditionalFormatting>
  <conditionalFormatting sqref="G12">
    <cfRule type="duplicateValues" dxfId="257" priority="253"/>
  </conditionalFormatting>
  <conditionalFormatting sqref="G12">
    <cfRule type="duplicateValues" dxfId="256" priority="251"/>
    <cfRule type="duplicateValues" dxfId="255" priority="252"/>
  </conditionalFormatting>
  <conditionalFormatting sqref="G12">
    <cfRule type="duplicateValues" dxfId="254" priority="248"/>
    <cfRule type="duplicateValues" dxfId="253" priority="249"/>
    <cfRule type="duplicateValues" dxfId="252" priority="250"/>
  </conditionalFormatting>
  <conditionalFormatting sqref="G12">
    <cfRule type="duplicateValues" dxfId="251" priority="247"/>
  </conditionalFormatting>
  <conditionalFormatting sqref="G12">
    <cfRule type="duplicateValues" dxfId="250" priority="246"/>
  </conditionalFormatting>
  <conditionalFormatting sqref="G12">
    <cfRule type="duplicateValues" dxfId="249" priority="244"/>
    <cfRule type="duplicateValues" dxfId="248" priority="245"/>
  </conditionalFormatting>
  <conditionalFormatting sqref="G12">
    <cfRule type="duplicateValues" dxfId="247" priority="243"/>
  </conditionalFormatting>
  <conditionalFormatting sqref="F13">
    <cfRule type="duplicateValues" dxfId="246" priority="242"/>
  </conditionalFormatting>
  <conditionalFormatting sqref="G13">
    <cfRule type="duplicateValues" dxfId="245" priority="241"/>
  </conditionalFormatting>
  <conditionalFormatting sqref="G13">
    <cfRule type="duplicateValues" dxfId="244" priority="239"/>
    <cfRule type="duplicateValues" dxfId="243" priority="240"/>
  </conditionalFormatting>
  <conditionalFormatting sqref="G13">
    <cfRule type="duplicateValues" dxfId="242" priority="236"/>
    <cfRule type="duplicateValues" dxfId="241" priority="237"/>
    <cfRule type="duplicateValues" dxfId="240" priority="238"/>
  </conditionalFormatting>
  <conditionalFormatting sqref="G13">
    <cfRule type="duplicateValues" dxfId="239" priority="235"/>
  </conditionalFormatting>
  <conditionalFormatting sqref="F15:F17">
    <cfRule type="duplicateValues" dxfId="238" priority="226"/>
  </conditionalFormatting>
  <conditionalFormatting sqref="G15:G17">
    <cfRule type="duplicateValues" dxfId="237" priority="225"/>
  </conditionalFormatting>
  <conditionalFormatting sqref="G15:G17">
    <cfRule type="duplicateValues" dxfId="236" priority="223"/>
    <cfRule type="duplicateValues" dxfId="235" priority="224"/>
  </conditionalFormatting>
  <conditionalFormatting sqref="G15:G17">
    <cfRule type="duplicateValues" dxfId="234" priority="220"/>
    <cfRule type="duplicateValues" dxfId="233" priority="221"/>
    <cfRule type="duplicateValues" dxfId="232" priority="222"/>
  </conditionalFormatting>
  <conditionalFormatting sqref="G15:G17">
    <cfRule type="duplicateValues" dxfId="231" priority="219"/>
  </conditionalFormatting>
  <conditionalFormatting sqref="G15:G17">
    <cfRule type="duplicateValues" dxfId="230" priority="218"/>
  </conditionalFormatting>
  <conditionalFormatting sqref="G15:G17">
    <cfRule type="duplicateValues" dxfId="229" priority="216"/>
    <cfRule type="duplicateValues" dxfId="228" priority="217"/>
  </conditionalFormatting>
  <conditionalFormatting sqref="G15:G17">
    <cfRule type="duplicateValues" dxfId="227" priority="215"/>
  </conditionalFormatting>
  <conditionalFormatting sqref="F18">
    <cfRule type="duplicateValues" dxfId="226" priority="213"/>
  </conditionalFormatting>
  <conditionalFormatting sqref="G18">
    <cfRule type="duplicateValues" dxfId="225" priority="212"/>
  </conditionalFormatting>
  <conditionalFormatting sqref="G18">
    <cfRule type="duplicateValues" dxfId="224" priority="210"/>
    <cfRule type="duplicateValues" dxfId="223" priority="211"/>
  </conditionalFormatting>
  <conditionalFormatting sqref="G18">
    <cfRule type="duplicateValues" dxfId="222" priority="207"/>
    <cfRule type="duplicateValues" dxfId="221" priority="208"/>
    <cfRule type="duplicateValues" dxfId="220" priority="209"/>
  </conditionalFormatting>
  <conditionalFormatting sqref="G18">
    <cfRule type="duplicateValues" dxfId="219" priority="206"/>
  </conditionalFormatting>
  <conditionalFormatting sqref="G18">
    <cfRule type="duplicateValues" dxfId="218" priority="205"/>
  </conditionalFormatting>
  <conditionalFormatting sqref="G18">
    <cfRule type="duplicateValues" dxfId="217" priority="203"/>
    <cfRule type="duplicateValues" dxfId="216" priority="204"/>
  </conditionalFormatting>
  <conditionalFormatting sqref="G18">
    <cfRule type="duplicateValues" dxfId="215" priority="202"/>
  </conditionalFormatting>
  <conditionalFormatting sqref="F19:G19">
    <cfRule type="duplicateValues" dxfId="214" priority="201"/>
  </conditionalFormatting>
  <conditionalFormatting sqref="G19:G20">
    <cfRule type="duplicateValues" dxfId="213" priority="200" stopIfTrue="1"/>
  </conditionalFormatting>
  <conditionalFormatting sqref="F21:F23">
    <cfRule type="duplicateValues" dxfId="212" priority="187"/>
  </conditionalFormatting>
  <conditionalFormatting sqref="G21:G23">
    <cfRule type="duplicateValues" dxfId="211" priority="186"/>
  </conditionalFormatting>
  <conditionalFormatting sqref="G21:G23">
    <cfRule type="duplicateValues" dxfId="210" priority="184"/>
    <cfRule type="duplicateValues" dxfId="209" priority="185"/>
  </conditionalFormatting>
  <conditionalFormatting sqref="G21:G23">
    <cfRule type="duplicateValues" dxfId="208" priority="183"/>
  </conditionalFormatting>
  <conditionalFormatting sqref="G24:G25">
    <cfRule type="duplicateValues" dxfId="207" priority="10001" stopIfTrue="1"/>
  </conditionalFormatting>
  <conditionalFormatting sqref="F26:F27">
    <cfRule type="duplicateValues" dxfId="206" priority="159"/>
  </conditionalFormatting>
  <conditionalFormatting sqref="G26:G27">
    <cfRule type="duplicateValues" dxfId="205" priority="158"/>
  </conditionalFormatting>
  <conditionalFormatting sqref="G26:G27">
    <cfRule type="duplicateValues" dxfId="204" priority="156"/>
    <cfRule type="duplicateValues" dxfId="203" priority="157"/>
  </conditionalFormatting>
  <conditionalFormatting sqref="G26:G27">
    <cfRule type="duplicateValues" dxfId="202" priority="155"/>
  </conditionalFormatting>
  <conditionalFormatting sqref="F28:F32">
    <cfRule type="duplicateValues" dxfId="201" priority="149"/>
  </conditionalFormatting>
  <conditionalFormatting sqref="G28:G32">
    <cfRule type="duplicateValues" dxfId="200" priority="148"/>
  </conditionalFormatting>
  <conditionalFormatting sqref="G28:G32">
    <cfRule type="duplicateValues" dxfId="199" priority="146"/>
    <cfRule type="duplicateValues" dxfId="198" priority="147"/>
  </conditionalFormatting>
  <conditionalFormatting sqref="G28:G32">
    <cfRule type="duplicateValues" dxfId="197" priority="145"/>
  </conditionalFormatting>
  <conditionalFormatting sqref="F33">
    <cfRule type="duplicateValues" dxfId="196" priority="132"/>
  </conditionalFormatting>
  <conditionalFormatting sqref="G33">
    <cfRule type="duplicateValues" dxfId="195" priority="131"/>
  </conditionalFormatting>
  <conditionalFormatting sqref="G33">
    <cfRule type="duplicateValues" dxfId="194" priority="129"/>
    <cfRule type="duplicateValues" dxfId="193" priority="130"/>
  </conditionalFormatting>
  <conditionalFormatting sqref="G33">
    <cfRule type="duplicateValues" dxfId="192" priority="128"/>
  </conditionalFormatting>
  <conditionalFormatting sqref="F34:G35">
    <cfRule type="duplicateValues" dxfId="191" priority="10007"/>
  </conditionalFormatting>
  <conditionalFormatting sqref="G34:G35">
    <cfRule type="duplicateValues" dxfId="190" priority="10008" stopIfTrue="1"/>
  </conditionalFormatting>
  <conditionalFormatting sqref="G36:G38">
    <cfRule type="duplicateValues" dxfId="189" priority="125"/>
  </conditionalFormatting>
  <conditionalFormatting sqref="G36:G38">
    <cfRule type="duplicateValues" dxfId="188" priority="124" stopIfTrue="1"/>
  </conditionalFormatting>
  <conditionalFormatting sqref="F39">
    <cfRule type="duplicateValues" dxfId="187" priority="123"/>
  </conditionalFormatting>
  <conditionalFormatting sqref="G39">
    <cfRule type="duplicateValues" dxfId="186" priority="122"/>
  </conditionalFormatting>
  <conditionalFormatting sqref="G39">
    <cfRule type="duplicateValues" dxfId="185" priority="120"/>
    <cfRule type="duplicateValues" dxfId="184" priority="121"/>
  </conditionalFormatting>
  <conditionalFormatting sqref="G39:G40">
    <cfRule type="duplicateValues" dxfId="183" priority="119" stopIfTrue="1"/>
  </conditionalFormatting>
  <conditionalFormatting sqref="F41">
    <cfRule type="duplicateValues" dxfId="182" priority="113"/>
  </conditionalFormatting>
  <conditionalFormatting sqref="G41">
    <cfRule type="duplicateValues" dxfId="181" priority="112"/>
  </conditionalFormatting>
  <conditionalFormatting sqref="G41">
    <cfRule type="duplicateValues" dxfId="180" priority="110"/>
    <cfRule type="duplicateValues" dxfId="179" priority="111"/>
  </conditionalFormatting>
  <conditionalFormatting sqref="G41">
    <cfRule type="duplicateValues" dxfId="178" priority="109"/>
  </conditionalFormatting>
  <conditionalFormatting sqref="F42">
    <cfRule type="duplicateValues" dxfId="177" priority="103"/>
  </conditionalFormatting>
  <conditionalFormatting sqref="G42">
    <cfRule type="duplicateValues" dxfId="176" priority="102"/>
  </conditionalFormatting>
  <conditionalFormatting sqref="G42">
    <cfRule type="duplicateValues" dxfId="175" priority="100"/>
    <cfRule type="duplicateValues" dxfId="174" priority="101"/>
  </conditionalFormatting>
  <conditionalFormatting sqref="G42">
    <cfRule type="duplicateValues" dxfId="173" priority="99"/>
  </conditionalFormatting>
  <conditionalFormatting sqref="G44:G46">
    <cfRule type="duplicateValues" dxfId="172" priority="78"/>
  </conditionalFormatting>
  <conditionalFormatting sqref="G44:G46">
    <cfRule type="duplicateValues" dxfId="171" priority="77"/>
  </conditionalFormatting>
  <conditionalFormatting sqref="G44:G46">
    <cfRule type="duplicateValues" dxfId="170" priority="76"/>
  </conditionalFormatting>
  <conditionalFormatting sqref="G44:G46">
    <cfRule type="duplicateValues" dxfId="169" priority="75" stopIfTrue="1"/>
  </conditionalFormatting>
  <conditionalFormatting sqref="F47">
    <cfRule type="duplicateValues" dxfId="168" priority="10014"/>
  </conditionalFormatting>
  <conditionalFormatting sqref="G47">
    <cfRule type="duplicateValues" dxfId="167" priority="10015"/>
  </conditionalFormatting>
  <conditionalFormatting sqref="G47">
    <cfRule type="duplicateValues" dxfId="166" priority="10016"/>
    <cfRule type="duplicateValues" dxfId="165" priority="10017"/>
  </conditionalFormatting>
  <conditionalFormatting sqref="F43">
    <cfRule type="duplicateValues" dxfId="164" priority="10023"/>
  </conditionalFormatting>
  <conditionalFormatting sqref="G43">
    <cfRule type="duplicateValues" dxfId="163" priority="10024"/>
  </conditionalFormatting>
  <conditionalFormatting sqref="G43">
    <cfRule type="duplicateValues" dxfId="162" priority="10025"/>
    <cfRule type="duplicateValues" dxfId="161" priority="10026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C1" sqref="C1"/>
    </sheetView>
  </sheetViews>
  <sheetFormatPr defaultRowHeight="15" x14ac:dyDescent="0.25"/>
  <cols>
    <col min="2" max="2" width="15.85546875" customWidth="1"/>
    <col min="3" max="3" width="20.5703125" customWidth="1"/>
    <col min="7" max="7" width="24" customWidth="1"/>
  </cols>
  <sheetData>
    <row r="1" spans="1:7" ht="18" x14ac:dyDescent="0.25">
      <c r="A1" s="91" t="s">
        <v>184</v>
      </c>
      <c r="B1" s="89">
        <v>40979961</v>
      </c>
      <c r="C1" t="str">
        <f>CONCATENATE(A1,B1)</f>
        <v>0040979961</v>
      </c>
      <c r="D1" t="s">
        <v>185</v>
      </c>
      <c r="E1" t="s">
        <v>185</v>
      </c>
      <c r="F1" t="s">
        <v>186</v>
      </c>
      <c r="G1" t="str">
        <f>CONCATENATE(D1,C1,E1,F1)</f>
        <v>"0040979961";</v>
      </c>
    </row>
    <row r="2" spans="1:7" ht="18" x14ac:dyDescent="0.25">
      <c r="A2" s="91" t="s">
        <v>184</v>
      </c>
      <c r="B2" s="42">
        <v>40990311</v>
      </c>
      <c r="C2" s="24" t="str">
        <f t="shared" ref="C2:C36" si="0">CONCATENATE(A2,B2)</f>
        <v>0040990311</v>
      </c>
      <c r="D2" s="24" t="s">
        <v>185</v>
      </c>
      <c r="E2" s="24" t="s">
        <v>185</v>
      </c>
      <c r="F2" s="24" t="s">
        <v>186</v>
      </c>
      <c r="G2" s="24" t="str">
        <f t="shared" ref="G2:G36" si="1">CONCATENATE(D2,C2,E2,F2)</f>
        <v>"0040990311";</v>
      </c>
    </row>
    <row r="3" spans="1:7" ht="18" x14ac:dyDescent="0.25">
      <c r="A3" s="91" t="s">
        <v>184</v>
      </c>
      <c r="B3" s="42">
        <v>40986927</v>
      </c>
      <c r="C3" s="24" t="str">
        <f t="shared" si="0"/>
        <v>0040986927</v>
      </c>
      <c r="D3" s="24" t="s">
        <v>185</v>
      </c>
      <c r="E3" s="24" t="s">
        <v>185</v>
      </c>
      <c r="F3" s="24" t="s">
        <v>186</v>
      </c>
      <c r="G3" s="24" t="str">
        <f t="shared" si="1"/>
        <v>"0040986927";</v>
      </c>
    </row>
    <row r="4" spans="1:7" ht="18" x14ac:dyDescent="0.25">
      <c r="A4" s="91" t="s">
        <v>184</v>
      </c>
      <c r="B4" s="40">
        <v>40954090</v>
      </c>
      <c r="C4" s="24" t="str">
        <f t="shared" si="0"/>
        <v>0040954090</v>
      </c>
      <c r="D4" s="24" t="s">
        <v>185</v>
      </c>
      <c r="E4" s="24" t="s">
        <v>185</v>
      </c>
      <c r="F4" s="24" t="s">
        <v>186</v>
      </c>
      <c r="G4" s="24" t="str">
        <f t="shared" si="1"/>
        <v>"0040954090";</v>
      </c>
    </row>
    <row r="5" spans="1:7" ht="18" x14ac:dyDescent="0.25">
      <c r="A5" s="91" t="s">
        <v>184</v>
      </c>
      <c r="B5" s="32">
        <v>40986983</v>
      </c>
      <c r="C5" s="24" t="str">
        <f t="shared" si="0"/>
        <v>0040986983</v>
      </c>
      <c r="D5" s="24" t="s">
        <v>185</v>
      </c>
      <c r="E5" s="24" t="s">
        <v>185</v>
      </c>
      <c r="F5" s="24" t="s">
        <v>186</v>
      </c>
      <c r="G5" s="24" t="str">
        <f t="shared" si="1"/>
        <v>"0040986983";</v>
      </c>
    </row>
    <row r="6" spans="1:7" ht="18" x14ac:dyDescent="0.25">
      <c r="A6" s="91" t="s">
        <v>184</v>
      </c>
      <c r="B6" s="32">
        <v>40982171</v>
      </c>
      <c r="C6" s="24" t="str">
        <f t="shared" si="0"/>
        <v>0040982171</v>
      </c>
      <c r="D6" s="24" t="s">
        <v>185</v>
      </c>
      <c r="E6" s="24" t="s">
        <v>185</v>
      </c>
      <c r="F6" s="24" t="s">
        <v>186</v>
      </c>
      <c r="G6" s="24" t="str">
        <f t="shared" si="1"/>
        <v>"0040982171";</v>
      </c>
    </row>
    <row r="7" spans="1:7" ht="18" x14ac:dyDescent="0.25">
      <c r="A7" s="91" t="s">
        <v>184</v>
      </c>
      <c r="B7" s="32">
        <v>40985042</v>
      </c>
      <c r="C7" s="24" t="str">
        <f t="shared" si="0"/>
        <v>0040985042</v>
      </c>
      <c r="D7" s="24" t="s">
        <v>185</v>
      </c>
      <c r="E7" s="24" t="s">
        <v>185</v>
      </c>
      <c r="F7" s="24" t="s">
        <v>186</v>
      </c>
      <c r="G7" s="24" t="str">
        <f t="shared" si="1"/>
        <v>"0040985042";</v>
      </c>
    </row>
    <row r="8" spans="1:7" ht="18" x14ac:dyDescent="0.25">
      <c r="A8" s="91" t="s">
        <v>184</v>
      </c>
      <c r="B8" s="40">
        <v>40938859</v>
      </c>
      <c r="C8" s="24" t="str">
        <f t="shared" si="0"/>
        <v>0040938859</v>
      </c>
      <c r="D8" s="24" t="s">
        <v>185</v>
      </c>
      <c r="E8" s="24" t="s">
        <v>185</v>
      </c>
      <c r="F8" s="24" t="s">
        <v>186</v>
      </c>
      <c r="G8" s="24" t="str">
        <f t="shared" si="1"/>
        <v>"0040938859";</v>
      </c>
    </row>
    <row r="9" spans="1:7" ht="18" x14ac:dyDescent="0.25">
      <c r="A9" s="91" t="s">
        <v>184</v>
      </c>
      <c r="B9" s="40">
        <v>40969716</v>
      </c>
      <c r="C9" s="24" t="str">
        <f t="shared" si="0"/>
        <v>0040969716</v>
      </c>
      <c r="D9" s="24" t="s">
        <v>185</v>
      </c>
      <c r="E9" s="24" t="s">
        <v>185</v>
      </c>
      <c r="F9" s="24" t="s">
        <v>186</v>
      </c>
      <c r="G9" s="24" t="str">
        <f t="shared" si="1"/>
        <v>"0040969716";</v>
      </c>
    </row>
    <row r="10" spans="1:7" ht="18" x14ac:dyDescent="0.25">
      <c r="A10" s="91" t="s">
        <v>184</v>
      </c>
      <c r="B10" s="32">
        <v>40984978</v>
      </c>
      <c r="C10" s="24" t="str">
        <f t="shared" si="0"/>
        <v>0040984978</v>
      </c>
      <c r="D10" s="24" t="s">
        <v>185</v>
      </c>
      <c r="E10" s="24" t="s">
        <v>185</v>
      </c>
      <c r="F10" s="24" t="s">
        <v>186</v>
      </c>
      <c r="G10" s="24" t="str">
        <f t="shared" si="1"/>
        <v>"0040984978";</v>
      </c>
    </row>
    <row r="11" spans="1:7" ht="18" x14ac:dyDescent="0.25">
      <c r="A11" s="91" t="s">
        <v>184</v>
      </c>
      <c r="B11" s="42">
        <v>40980471</v>
      </c>
      <c r="C11" s="24" t="str">
        <f t="shared" si="0"/>
        <v>0040980471</v>
      </c>
      <c r="D11" s="24" t="s">
        <v>185</v>
      </c>
      <c r="E11" s="24" t="s">
        <v>185</v>
      </c>
      <c r="F11" s="24" t="s">
        <v>186</v>
      </c>
      <c r="G11" s="24" t="str">
        <f t="shared" si="1"/>
        <v>"0040980471";</v>
      </c>
    </row>
    <row r="12" spans="1:7" ht="18" x14ac:dyDescent="0.25">
      <c r="A12" s="91" t="s">
        <v>184</v>
      </c>
      <c r="B12" s="32">
        <v>40981363</v>
      </c>
      <c r="C12" s="24" t="str">
        <f t="shared" si="0"/>
        <v>0040981363</v>
      </c>
      <c r="D12" s="24" t="s">
        <v>185</v>
      </c>
      <c r="E12" s="24" t="s">
        <v>185</v>
      </c>
      <c r="F12" s="24" t="s">
        <v>186</v>
      </c>
      <c r="G12" s="24" t="str">
        <f t="shared" si="1"/>
        <v>"0040981363";</v>
      </c>
    </row>
    <row r="13" spans="1:7" ht="18" x14ac:dyDescent="0.25">
      <c r="A13" s="91" t="s">
        <v>184</v>
      </c>
      <c r="B13" s="32">
        <v>40981343</v>
      </c>
      <c r="C13" s="24" t="str">
        <f t="shared" si="0"/>
        <v>0040981343</v>
      </c>
      <c r="D13" s="24" t="s">
        <v>185</v>
      </c>
      <c r="E13" s="24" t="s">
        <v>185</v>
      </c>
      <c r="F13" s="24" t="s">
        <v>186</v>
      </c>
      <c r="G13" s="24" t="str">
        <f t="shared" si="1"/>
        <v>"0040981343";</v>
      </c>
    </row>
    <row r="14" spans="1:7" ht="18" x14ac:dyDescent="0.25">
      <c r="A14" s="91" t="s">
        <v>184</v>
      </c>
      <c r="B14" s="32">
        <v>40981285</v>
      </c>
      <c r="C14" s="24" t="str">
        <f t="shared" si="0"/>
        <v>0040981285</v>
      </c>
      <c r="D14" s="24" t="s">
        <v>185</v>
      </c>
      <c r="E14" s="24" t="s">
        <v>185</v>
      </c>
      <c r="F14" s="24" t="s">
        <v>186</v>
      </c>
      <c r="G14" s="24" t="str">
        <f t="shared" si="1"/>
        <v>"0040981285";</v>
      </c>
    </row>
    <row r="15" spans="1:7" ht="18" x14ac:dyDescent="0.25">
      <c r="A15" s="91" t="s">
        <v>184</v>
      </c>
      <c r="B15" s="32">
        <v>40982202</v>
      </c>
      <c r="C15" s="24" t="str">
        <f t="shared" si="0"/>
        <v>0040982202</v>
      </c>
      <c r="D15" s="24" t="s">
        <v>185</v>
      </c>
      <c r="E15" s="24" t="s">
        <v>185</v>
      </c>
      <c r="F15" s="24" t="s">
        <v>186</v>
      </c>
      <c r="G15" s="24" t="str">
        <f t="shared" si="1"/>
        <v>"0040982202";</v>
      </c>
    </row>
    <row r="16" spans="1:7" ht="18" x14ac:dyDescent="0.25">
      <c r="A16" s="91" t="s">
        <v>184</v>
      </c>
      <c r="B16" s="89">
        <v>40980329</v>
      </c>
      <c r="C16" s="24" t="str">
        <f t="shared" si="0"/>
        <v>0040980329</v>
      </c>
      <c r="D16" s="24" t="s">
        <v>185</v>
      </c>
      <c r="E16" s="24" t="s">
        <v>185</v>
      </c>
      <c r="F16" s="24" t="s">
        <v>186</v>
      </c>
      <c r="G16" s="24" t="str">
        <f t="shared" si="1"/>
        <v>"0040980329";</v>
      </c>
    </row>
    <row r="17" spans="1:7" ht="18" x14ac:dyDescent="0.25">
      <c r="A17" s="91" t="s">
        <v>184</v>
      </c>
      <c r="B17" s="32">
        <v>40979997</v>
      </c>
      <c r="C17" s="24" t="str">
        <f t="shared" si="0"/>
        <v>0040979997</v>
      </c>
      <c r="D17" s="24" t="s">
        <v>185</v>
      </c>
      <c r="E17" s="24" t="s">
        <v>185</v>
      </c>
      <c r="F17" s="24" t="s">
        <v>186</v>
      </c>
      <c r="G17" s="24" t="str">
        <f t="shared" si="1"/>
        <v>"0040979997";</v>
      </c>
    </row>
    <row r="18" spans="1:7" ht="18" x14ac:dyDescent="0.25">
      <c r="A18" s="91" t="s">
        <v>184</v>
      </c>
      <c r="B18" s="32">
        <v>40986822</v>
      </c>
      <c r="C18" s="24" t="str">
        <f t="shared" si="0"/>
        <v>0040986822</v>
      </c>
      <c r="D18" s="24" t="s">
        <v>185</v>
      </c>
      <c r="E18" s="24" t="s">
        <v>185</v>
      </c>
      <c r="F18" s="24" t="s">
        <v>186</v>
      </c>
      <c r="G18" s="24" t="str">
        <f t="shared" si="1"/>
        <v>"0040986822";</v>
      </c>
    </row>
    <row r="19" spans="1:7" ht="18" x14ac:dyDescent="0.25">
      <c r="A19" s="91" t="s">
        <v>184</v>
      </c>
      <c r="B19" s="32">
        <v>40982386</v>
      </c>
      <c r="C19" s="24" t="str">
        <f t="shared" si="0"/>
        <v>0040982386</v>
      </c>
      <c r="D19" s="24" t="s">
        <v>185</v>
      </c>
      <c r="E19" s="24" t="s">
        <v>185</v>
      </c>
      <c r="F19" s="24" t="s">
        <v>186</v>
      </c>
      <c r="G19" s="24" t="str">
        <f t="shared" si="1"/>
        <v>"0040982386";</v>
      </c>
    </row>
    <row r="20" spans="1:7" ht="18" x14ac:dyDescent="0.25">
      <c r="A20" s="91" t="s">
        <v>184</v>
      </c>
      <c r="B20" s="90">
        <v>40957225</v>
      </c>
      <c r="C20" s="24" t="str">
        <f t="shared" si="0"/>
        <v>0040957225</v>
      </c>
      <c r="D20" s="24" t="s">
        <v>185</v>
      </c>
      <c r="E20" s="24" t="s">
        <v>185</v>
      </c>
      <c r="F20" s="24" t="s">
        <v>186</v>
      </c>
      <c r="G20" s="24" t="str">
        <f t="shared" si="1"/>
        <v>"0040957225";</v>
      </c>
    </row>
    <row r="21" spans="1:7" ht="18" x14ac:dyDescent="0.25">
      <c r="A21" s="91" t="s">
        <v>184</v>
      </c>
      <c r="B21" s="32">
        <v>40986788</v>
      </c>
      <c r="C21" s="24" t="str">
        <f t="shared" si="0"/>
        <v>0040986788</v>
      </c>
      <c r="D21" s="24" t="s">
        <v>185</v>
      </c>
      <c r="E21" s="24" t="s">
        <v>185</v>
      </c>
      <c r="F21" s="24" t="s">
        <v>186</v>
      </c>
      <c r="G21" s="24" t="str">
        <f t="shared" si="1"/>
        <v>"0040986788";</v>
      </c>
    </row>
    <row r="22" spans="1:7" ht="18" x14ac:dyDescent="0.25">
      <c r="A22" s="91" t="s">
        <v>184</v>
      </c>
      <c r="B22" s="32">
        <v>40989500</v>
      </c>
      <c r="C22" s="24" t="str">
        <f t="shared" si="0"/>
        <v>0040989500</v>
      </c>
      <c r="D22" s="24" t="s">
        <v>185</v>
      </c>
      <c r="E22" s="24" t="s">
        <v>185</v>
      </c>
      <c r="F22" s="24" t="s">
        <v>186</v>
      </c>
      <c r="G22" s="24" t="str">
        <f t="shared" si="1"/>
        <v>"0040989500";</v>
      </c>
    </row>
    <row r="23" spans="1:7" ht="18" x14ac:dyDescent="0.25">
      <c r="A23" s="91" t="s">
        <v>184</v>
      </c>
      <c r="B23" s="32">
        <v>40987556</v>
      </c>
      <c r="C23" s="24" t="str">
        <f t="shared" si="0"/>
        <v>0040987556</v>
      </c>
      <c r="D23" s="24" t="s">
        <v>185</v>
      </c>
      <c r="E23" s="24" t="s">
        <v>185</v>
      </c>
      <c r="F23" s="24" t="s">
        <v>186</v>
      </c>
      <c r="G23" s="24" t="str">
        <f t="shared" si="1"/>
        <v>"0040987556";</v>
      </c>
    </row>
    <row r="24" spans="1:7" ht="18" x14ac:dyDescent="0.25">
      <c r="A24" s="91" t="s">
        <v>184</v>
      </c>
      <c r="B24" s="32">
        <v>40988617</v>
      </c>
      <c r="C24" s="24" t="str">
        <f t="shared" si="0"/>
        <v>0040988617</v>
      </c>
      <c r="D24" s="24" t="s">
        <v>185</v>
      </c>
      <c r="E24" s="24" t="s">
        <v>185</v>
      </c>
      <c r="F24" s="24" t="s">
        <v>186</v>
      </c>
      <c r="G24" s="24" t="str">
        <f t="shared" si="1"/>
        <v>"0040988617";</v>
      </c>
    </row>
    <row r="25" spans="1:7" ht="18" x14ac:dyDescent="0.25">
      <c r="A25" s="91" t="s">
        <v>184</v>
      </c>
      <c r="B25" s="32">
        <v>40988499</v>
      </c>
      <c r="C25" s="24" t="str">
        <f t="shared" si="0"/>
        <v>0040988499</v>
      </c>
      <c r="D25" s="24" t="s">
        <v>185</v>
      </c>
      <c r="E25" s="24" t="s">
        <v>185</v>
      </c>
      <c r="F25" s="24" t="s">
        <v>186</v>
      </c>
      <c r="G25" s="24" t="str">
        <f t="shared" si="1"/>
        <v>"0040988499";</v>
      </c>
    </row>
    <row r="26" spans="1:7" ht="18" x14ac:dyDescent="0.25">
      <c r="A26" s="91" t="s">
        <v>184</v>
      </c>
      <c r="B26" s="32">
        <v>40987616</v>
      </c>
      <c r="C26" s="24" t="str">
        <f t="shared" si="0"/>
        <v>0040987616</v>
      </c>
      <c r="D26" s="24" t="s">
        <v>185</v>
      </c>
      <c r="E26" s="24" t="s">
        <v>185</v>
      </c>
      <c r="F26" s="24" t="s">
        <v>186</v>
      </c>
      <c r="G26" s="24" t="str">
        <f t="shared" si="1"/>
        <v>"0040987616";</v>
      </c>
    </row>
    <row r="27" spans="1:7" ht="18" x14ac:dyDescent="0.25">
      <c r="A27" s="91" t="s">
        <v>184</v>
      </c>
      <c r="B27" s="32">
        <v>40988443</v>
      </c>
      <c r="C27" s="24" t="str">
        <f t="shared" si="0"/>
        <v>0040988443</v>
      </c>
      <c r="D27" s="24" t="s">
        <v>185</v>
      </c>
      <c r="E27" s="24" t="s">
        <v>185</v>
      </c>
      <c r="F27" s="24" t="s">
        <v>186</v>
      </c>
      <c r="G27" s="24" t="str">
        <f t="shared" si="1"/>
        <v>"0040988443";</v>
      </c>
    </row>
    <row r="28" spans="1:7" ht="18" x14ac:dyDescent="0.25">
      <c r="A28" s="91" t="s">
        <v>184</v>
      </c>
      <c r="B28" s="32">
        <v>40983268</v>
      </c>
      <c r="C28" s="24" t="str">
        <f t="shared" si="0"/>
        <v>0040983268</v>
      </c>
      <c r="D28" s="24" t="s">
        <v>185</v>
      </c>
      <c r="E28" s="24" t="s">
        <v>185</v>
      </c>
      <c r="F28" s="24" t="s">
        <v>186</v>
      </c>
      <c r="G28" s="24" t="str">
        <f t="shared" si="1"/>
        <v>"0040983268";</v>
      </c>
    </row>
    <row r="29" spans="1:7" ht="18" x14ac:dyDescent="0.25">
      <c r="A29" s="91" t="s">
        <v>184</v>
      </c>
      <c r="B29" s="17">
        <v>40988384</v>
      </c>
      <c r="C29" s="24" t="str">
        <f t="shared" si="0"/>
        <v>0040988384</v>
      </c>
      <c r="D29" s="24" t="s">
        <v>185</v>
      </c>
      <c r="E29" s="24" t="s">
        <v>185</v>
      </c>
      <c r="F29" s="24" t="s">
        <v>186</v>
      </c>
      <c r="G29" s="24" t="str">
        <f t="shared" si="1"/>
        <v>"0040988384";</v>
      </c>
    </row>
    <row r="30" spans="1:7" ht="18" x14ac:dyDescent="0.25">
      <c r="A30" s="91" t="s">
        <v>184</v>
      </c>
      <c r="B30" s="41">
        <v>40989476</v>
      </c>
      <c r="C30" s="24" t="str">
        <f t="shared" si="0"/>
        <v>0040989476</v>
      </c>
      <c r="D30" s="24" t="s">
        <v>185</v>
      </c>
      <c r="E30" s="24" t="s">
        <v>185</v>
      </c>
      <c r="F30" s="24" t="s">
        <v>186</v>
      </c>
      <c r="G30" s="24" t="str">
        <f t="shared" si="1"/>
        <v>"0040989476";</v>
      </c>
    </row>
    <row r="31" spans="1:7" ht="18" x14ac:dyDescent="0.25">
      <c r="A31" s="91" t="s">
        <v>184</v>
      </c>
      <c r="B31" s="41">
        <v>40981096</v>
      </c>
      <c r="C31" s="24" t="str">
        <f t="shared" si="0"/>
        <v>0040981096</v>
      </c>
      <c r="D31" s="24" t="s">
        <v>185</v>
      </c>
      <c r="E31" s="24" t="s">
        <v>185</v>
      </c>
      <c r="F31" s="24" t="s">
        <v>186</v>
      </c>
      <c r="G31" s="24" t="str">
        <f t="shared" si="1"/>
        <v>"0040981096";</v>
      </c>
    </row>
    <row r="32" spans="1:7" ht="18" x14ac:dyDescent="0.25">
      <c r="A32" s="91" t="s">
        <v>184</v>
      </c>
      <c r="B32" s="32">
        <v>40976334</v>
      </c>
      <c r="C32" s="24" t="str">
        <f t="shared" si="0"/>
        <v>0040976334</v>
      </c>
      <c r="D32" s="24" t="s">
        <v>185</v>
      </c>
      <c r="E32" s="24" t="s">
        <v>185</v>
      </c>
      <c r="F32" s="24" t="s">
        <v>186</v>
      </c>
      <c r="G32" s="24" t="str">
        <f t="shared" si="1"/>
        <v>"0040976334";</v>
      </c>
    </row>
    <row r="33" spans="1:7" ht="18" x14ac:dyDescent="0.25">
      <c r="A33" s="91" t="s">
        <v>184</v>
      </c>
      <c r="B33" s="32">
        <v>40984669</v>
      </c>
      <c r="C33" s="24" t="str">
        <f t="shared" si="0"/>
        <v>0040984669</v>
      </c>
      <c r="D33" s="24" t="s">
        <v>185</v>
      </c>
      <c r="E33" s="24" t="s">
        <v>185</v>
      </c>
      <c r="F33" s="24" t="s">
        <v>186</v>
      </c>
      <c r="G33" s="24" t="str">
        <f t="shared" si="1"/>
        <v>"0040984669";</v>
      </c>
    </row>
    <row r="34" spans="1:7" ht="18" x14ac:dyDescent="0.25">
      <c r="A34" s="91" t="s">
        <v>184</v>
      </c>
      <c r="B34" s="32">
        <v>40985221</v>
      </c>
      <c r="C34" s="24" t="str">
        <f t="shared" si="0"/>
        <v>0040985221</v>
      </c>
      <c r="D34" s="24" t="s">
        <v>185</v>
      </c>
      <c r="E34" s="24" t="s">
        <v>185</v>
      </c>
      <c r="F34" s="24" t="s">
        <v>186</v>
      </c>
      <c r="G34" s="24" t="str">
        <f t="shared" si="1"/>
        <v>"0040985221";</v>
      </c>
    </row>
    <row r="35" spans="1:7" ht="18" x14ac:dyDescent="0.25">
      <c r="A35" s="91" t="s">
        <v>184</v>
      </c>
      <c r="B35" s="41">
        <v>40987835</v>
      </c>
      <c r="C35" s="24" t="str">
        <f t="shared" si="0"/>
        <v>0040987835</v>
      </c>
      <c r="D35" s="24" t="s">
        <v>185</v>
      </c>
      <c r="E35" s="24" t="s">
        <v>185</v>
      </c>
      <c r="F35" s="24" t="s">
        <v>186</v>
      </c>
      <c r="G35" s="24" t="str">
        <f t="shared" si="1"/>
        <v>"0040987835";</v>
      </c>
    </row>
    <row r="36" spans="1:7" ht="18" x14ac:dyDescent="0.25">
      <c r="A36" s="91" t="s">
        <v>184</v>
      </c>
      <c r="B36" s="32">
        <v>40989627</v>
      </c>
      <c r="C36" s="24" t="str">
        <f t="shared" si="0"/>
        <v>0040989627</v>
      </c>
      <c r="D36" s="24" t="s">
        <v>185</v>
      </c>
      <c r="E36" s="24" t="s">
        <v>185</v>
      </c>
      <c r="F36" s="24" t="s">
        <v>186</v>
      </c>
      <c r="G36" s="24" t="str">
        <f t="shared" si="1"/>
        <v>"0040989627";</v>
      </c>
    </row>
  </sheetData>
  <conditionalFormatting sqref="B1">
    <cfRule type="duplicateValues" dxfId="160" priority="154"/>
  </conditionalFormatting>
  <conditionalFormatting sqref="B1">
    <cfRule type="duplicateValues" dxfId="159" priority="152"/>
    <cfRule type="duplicateValues" dxfId="158" priority="153"/>
  </conditionalFormatting>
  <conditionalFormatting sqref="B1">
    <cfRule type="duplicateValues" dxfId="157" priority="151"/>
  </conditionalFormatting>
  <conditionalFormatting sqref="B1">
    <cfRule type="duplicateValues" dxfId="156" priority="149"/>
    <cfRule type="duplicateValues" dxfId="155" priority="150"/>
  </conditionalFormatting>
  <conditionalFormatting sqref="B1">
    <cfRule type="duplicateValues" dxfId="154" priority="146"/>
    <cfRule type="duplicateValues" dxfId="153" priority="147"/>
    <cfRule type="duplicateValues" dxfId="152" priority="148"/>
  </conditionalFormatting>
  <conditionalFormatting sqref="B1">
    <cfRule type="duplicateValues" dxfId="151" priority="145"/>
  </conditionalFormatting>
  <conditionalFormatting sqref="B2">
    <cfRule type="duplicateValues" dxfId="150" priority="144"/>
  </conditionalFormatting>
  <conditionalFormatting sqref="B2">
    <cfRule type="duplicateValues" dxfId="149" priority="142"/>
    <cfRule type="duplicateValues" dxfId="148" priority="143"/>
  </conditionalFormatting>
  <conditionalFormatting sqref="B2">
    <cfRule type="duplicateValues" dxfId="147" priority="139"/>
    <cfRule type="duplicateValues" dxfId="146" priority="140"/>
    <cfRule type="duplicateValues" dxfId="145" priority="141"/>
  </conditionalFormatting>
  <conditionalFormatting sqref="B3">
    <cfRule type="duplicateValues" dxfId="144" priority="138"/>
  </conditionalFormatting>
  <conditionalFormatting sqref="B3">
    <cfRule type="duplicateValues" dxfId="143" priority="136"/>
    <cfRule type="duplicateValues" dxfId="142" priority="137"/>
  </conditionalFormatting>
  <conditionalFormatting sqref="B3">
    <cfRule type="duplicateValues" dxfId="141" priority="133"/>
    <cfRule type="duplicateValues" dxfId="140" priority="134"/>
    <cfRule type="duplicateValues" dxfId="139" priority="135"/>
  </conditionalFormatting>
  <conditionalFormatting sqref="B3">
    <cfRule type="duplicateValues" dxfId="138" priority="132"/>
  </conditionalFormatting>
  <conditionalFormatting sqref="B4">
    <cfRule type="duplicateValues" dxfId="137" priority="131"/>
  </conditionalFormatting>
  <conditionalFormatting sqref="B4">
    <cfRule type="duplicateValues" dxfId="136" priority="129"/>
    <cfRule type="duplicateValues" dxfId="135" priority="130"/>
  </conditionalFormatting>
  <conditionalFormatting sqref="B4">
    <cfRule type="duplicateValues" dxfId="134" priority="127"/>
    <cfRule type="duplicateValues" dxfId="133" priority="128"/>
  </conditionalFormatting>
  <conditionalFormatting sqref="B4">
    <cfRule type="duplicateValues" dxfId="132" priority="124"/>
    <cfRule type="duplicateValues" dxfId="131" priority="125"/>
    <cfRule type="duplicateValues" dxfId="130" priority="126"/>
  </conditionalFormatting>
  <conditionalFormatting sqref="B4">
    <cfRule type="duplicateValues" dxfId="129" priority="123"/>
  </conditionalFormatting>
  <conditionalFormatting sqref="B4">
    <cfRule type="duplicateValues" dxfId="128" priority="122"/>
  </conditionalFormatting>
  <conditionalFormatting sqref="B5">
    <cfRule type="duplicateValues" dxfId="127" priority="121"/>
  </conditionalFormatting>
  <conditionalFormatting sqref="B5">
    <cfRule type="duplicateValues" dxfId="126" priority="119"/>
    <cfRule type="duplicateValues" dxfId="125" priority="120"/>
  </conditionalFormatting>
  <conditionalFormatting sqref="B5">
    <cfRule type="duplicateValues" dxfId="124" priority="116"/>
    <cfRule type="duplicateValues" dxfId="123" priority="117"/>
    <cfRule type="duplicateValues" dxfId="122" priority="118"/>
  </conditionalFormatting>
  <conditionalFormatting sqref="B5">
    <cfRule type="duplicateValues" dxfId="121" priority="115"/>
  </conditionalFormatting>
  <conditionalFormatting sqref="B5">
    <cfRule type="duplicateValues" dxfId="120" priority="114"/>
  </conditionalFormatting>
  <conditionalFormatting sqref="B6">
    <cfRule type="duplicateValues" dxfId="119" priority="113"/>
  </conditionalFormatting>
  <conditionalFormatting sqref="B6">
    <cfRule type="duplicateValues" dxfId="118" priority="111"/>
    <cfRule type="duplicateValues" dxfId="117" priority="112"/>
  </conditionalFormatting>
  <conditionalFormatting sqref="B6">
    <cfRule type="duplicateValues" dxfId="116" priority="108"/>
    <cfRule type="duplicateValues" dxfId="115" priority="109"/>
    <cfRule type="duplicateValues" dxfId="114" priority="110"/>
  </conditionalFormatting>
  <conditionalFormatting sqref="B6">
    <cfRule type="duplicateValues" dxfId="113" priority="107"/>
  </conditionalFormatting>
  <conditionalFormatting sqref="B6">
    <cfRule type="duplicateValues" dxfId="112" priority="106"/>
  </conditionalFormatting>
  <conditionalFormatting sqref="B7">
    <cfRule type="duplicateValues" dxfId="111" priority="105"/>
  </conditionalFormatting>
  <conditionalFormatting sqref="B8">
    <cfRule type="duplicateValues" dxfId="110" priority="103"/>
    <cfRule type="duplicateValues" dxfId="109" priority="104"/>
  </conditionalFormatting>
  <conditionalFormatting sqref="B8">
    <cfRule type="duplicateValues" dxfId="108" priority="102"/>
  </conditionalFormatting>
  <conditionalFormatting sqref="B8">
    <cfRule type="duplicateValues" dxfId="107" priority="101"/>
  </conditionalFormatting>
  <conditionalFormatting sqref="B8">
    <cfRule type="duplicateValues" dxfId="106" priority="99"/>
    <cfRule type="duplicateValues" dxfId="105" priority="100"/>
  </conditionalFormatting>
  <conditionalFormatting sqref="B8">
    <cfRule type="duplicateValues" dxfId="104" priority="96"/>
    <cfRule type="duplicateValues" dxfId="103" priority="97"/>
    <cfRule type="duplicateValues" dxfId="102" priority="98"/>
  </conditionalFormatting>
  <conditionalFormatting sqref="B8">
    <cfRule type="duplicateValues" dxfId="101" priority="95"/>
  </conditionalFormatting>
  <conditionalFormatting sqref="B8">
    <cfRule type="duplicateValues" dxfId="100" priority="94"/>
  </conditionalFormatting>
  <conditionalFormatting sqref="B8">
    <cfRule type="duplicateValues" dxfId="99" priority="92"/>
    <cfRule type="duplicateValues" dxfId="98" priority="93"/>
  </conditionalFormatting>
  <conditionalFormatting sqref="B8">
    <cfRule type="duplicateValues" dxfId="97" priority="91"/>
  </conditionalFormatting>
  <conditionalFormatting sqref="B9">
    <cfRule type="duplicateValues" dxfId="96" priority="89"/>
    <cfRule type="duplicateValues" dxfId="95" priority="90"/>
  </conditionalFormatting>
  <conditionalFormatting sqref="B9">
    <cfRule type="duplicateValues" dxfId="94" priority="88"/>
  </conditionalFormatting>
  <conditionalFormatting sqref="B9">
    <cfRule type="duplicateValues" dxfId="93" priority="87"/>
  </conditionalFormatting>
  <conditionalFormatting sqref="B9">
    <cfRule type="duplicateValues" dxfId="92" priority="85"/>
    <cfRule type="duplicateValues" dxfId="91" priority="86"/>
  </conditionalFormatting>
  <conditionalFormatting sqref="B9">
    <cfRule type="duplicateValues" dxfId="90" priority="82"/>
    <cfRule type="duplicateValues" dxfId="89" priority="83"/>
    <cfRule type="duplicateValues" dxfId="88" priority="84"/>
  </conditionalFormatting>
  <conditionalFormatting sqref="B9">
    <cfRule type="duplicateValues" dxfId="87" priority="81"/>
  </conditionalFormatting>
  <conditionalFormatting sqref="B9">
    <cfRule type="duplicateValues" dxfId="86" priority="80"/>
  </conditionalFormatting>
  <conditionalFormatting sqref="B9">
    <cfRule type="duplicateValues" dxfId="85" priority="78"/>
    <cfRule type="duplicateValues" dxfId="84" priority="79"/>
  </conditionalFormatting>
  <conditionalFormatting sqref="B9">
    <cfRule type="duplicateValues" dxfId="83" priority="77"/>
  </conditionalFormatting>
  <conditionalFormatting sqref="B10">
    <cfRule type="duplicateValues" dxfId="82" priority="76"/>
  </conditionalFormatting>
  <conditionalFormatting sqref="B10">
    <cfRule type="duplicateValues" dxfId="81" priority="74"/>
    <cfRule type="duplicateValues" dxfId="80" priority="75"/>
  </conditionalFormatting>
  <conditionalFormatting sqref="B10">
    <cfRule type="duplicateValues" dxfId="79" priority="71"/>
    <cfRule type="duplicateValues" dxfId="78" priority="72"/>
    <cfRule type="duplicateValues" dxfId="77" priority="73"/>
  </conditionalFormatting>
  <conditionalFormatting sqref="B10">
    <cfRule type="duplicateValues" dxfId="76" priority="70"/>
  </conditionalFormatting>
  <conditionalFormatting sqref="B10">
    <cfRule type="duplicateValues" dxfId="75" priority="69"/>
  </conditionalFormatting>
  <conditionalFormatting sqref="B10">
    <cfRule type="duplicateValues" dxfId="74" priority="67"/>
    <cfRule type="duplicateValues" dxfId="73" priority="68"/>
  </conditionalFormatting>
  <conditionalFormatting sqref="B10">
    <cfRule type="duplicateValues" dxfId="72" priority="66"/>
  </conditionalFormatting>
  <conditionalFormatting sqref="B11">
    <cfRule type="duplicateValues" dxfId="71" priority="65"/>
  </conditionalFormatting>
  <conditionalFormatting sqref="B11">
    <cfRule type="duplicateValues" dxfId="70" priority="63"/>
    <cfRule type="duplicateValues" dxfId="69" priority="64"/>
  </conditionalFormatting>
  <conditionalFormatting sqref="B11">
    <cfRule type="duplicateValues" dxfId="68" priority="60"/>
    <cfRule type="duplicateValues" dxfId="67" priority="61"/>
    <cfRule type="duplicateValues" dxfId="66" priority="62"/>
  </conditionalFormatting>
  <conditionalFormatting sqref="B11">
    <cfRule type="duplicateValues" dxfId="65" priority="59"/>
  </conditionalFormatting>
  <conditionalFormatting sqref="B12:B14">
    <cfRule type="duplicateValues" dxfId="64" priority="58"/>
  </conditionalFormatting>
  <conditionalFormatting sqref="B12:B14">
    <cfRule type="duplicateValues" dxfId="63" priority="56"/>
    <cfRule type="duplicateValues" dxfId="62" priority="57"/>
  </conditionalFormatting>
  <conditionalFormatting sqref="B12:B14">
    <cfRule type="duplicateValues" dxfId="61" priority="53"/>
    <cfRule type="duplicateValues" dxfId="60" priority="54"/>
    <cfRule type="duplicateValues" dxfId="59" priority="55"/>
  </conditionalFormatting>
  <conditionalFormatting sqref="B12:B14">
    <cfRule type="duplicateValues" dxfId="58" priority="52"/>
  </conditionalFormatting>
  <conditionalFormatting sqref="B12:B14">
    <cfRule type="duplicateValues" dxfId="57" priority="51"/>
  </conditionalFormatting>
  <conditionalFormatting sqref="B12:B14">
    <cfRule type="duplicateValues" dxfId="56" priority="49"/>
    <cfRule type="duplicateValues" dxfId="55" priority="50"/>
  </conditionalFormatting>
  <conditionalFormatting sqref="B12:B14">
    <cfRule type="duplicateValues" dxfId="54" priority="48"/>
  </conditionalFormatting>
  <conditionalFormatting sqref="B15">
    <cfRule type="duplicateValues" dxfId="53" priority="47"/>
  </conditionalFormatting>
  <conditionalFormatting sqref="B15">
    <cfRule type="duplicateValues" dxfId="52" priority="45"/>
    <cfRule type="duplicateValues" dxfId="51" priority="46"/>
  </conditionalFormatting>
  <conditionalFormatting sqref="B15">
    <cfRule type="duplicateValues" dxfId="50" priority="42"/>
    <cfRule type="duplicateValues" dxfId="49" priority="43"/>
    <cfRule type="duplicateValues" dxfId="48" priority="44"/>
  </conditionalFormatting>
  <conditionalFormatting sqref="B15">
    <cfRule type="duplicateValues" dxfId="47" priority="41"/>
  </conditionalFormatting>
  <conditionalFormatting sqref="B15">
    <cfRule type="duplicateValues" dxfId="46" priority="40"/>
  </conditionalFormatting>
  <conditionalFormatting sqref="B15">
    <cfRule type="duplicateValues" dxfId="45" priority="38"/>
    <cfRule type="duplicateValues" dxfId="44" priority="39"/>
  </conditionalFormatting>
  <conditionalFormatting sqref="B15">
    <cfRule type="duplicateValues" dxfId="43" priority="37"/>
  </conditionalFormatting>
  <conditionalFormatting sqref="B16">
    <cfRule type="duplicateValues" dxfId="42" priority="36"/>
  </conditionalFormatting>
  <conditionalFormatting sqref="B17:B19">
    <cfRule type="duplicateValues" dxfId="41" priority="34"/>
  </conditionalFormatting>
  <conditionalFormatting sqref="B17:B19">
    <cfRule type="duplicateValues" dxfId="40" priority="32"/>
    <cfRule type="duplicateValues" dxfId="39" priority="33"/>
  </conditionalFormatting>
  <conditionalFormatting sqref="B17:B19">
    <cfRule type="duplicateValues" dxfId="38" priority="31"/>
  </conditionalFormatting>
  <conditionalFormatting sqref="B21:B22">
    <cfRule type="duplicateValues" dxfId="37" priority="30"/>
  </conditionalFormatting>
  <conditionalFormatting sqref="B21:B22">
    <cfRule type="duplicateValues" dxfId="36" priority="28"/>
    <cfRule type="duplicateValues" dxfId="35" priority="29"/>
  </conditionalFormatting>
  <conditionalFormatting sqref="B21:B22">
    <cfRule type="duplicateValues" dxfId="34" priority="27"/>
  </conditionalFormatting>
  <conditionalFormatting sqref="B23:B27">
    <cfRule type="duplicateValues" dxfId="33" priority="26"/>
  </conditionalFormatting>
  <conditionalFormatting sqref="B23:B27">
    <cfRule type="duplicateValues" dxfId="32" priority="24"/>
    <cfRule type="duplicateValues" dxfId="31" priority="25"/>
  </conditionalFormatting>
  <conditionalFormatting sqref="B23:B27">
    <cfRule type="duplicateValues" dxfId="30" priority="23"/>
  </conditionalFormatting>
  <conditionalFormatting sqref="B28">
    <cfRule type="duplicateValues" dxfId="29" priority="22"/>
  </conditionalFormatting>
  <conditionalFormatting sqref="B28">
    <cfRule type="duplicateValues" dxfId="28" priority="20"/>
    <cfRule type="duplicateValues" dxfId="27" priority="21"/>
  </conditionalFormatting>
  <conditionalFormatting sqref="B28">
    <cfRule type="duplicateValues" dxfId="26" priority="19"/>
  </conditionalFormatting>
  <conditionalFormatting sqref="B31">
    <cfRule type="duplicateValues" dxfId="25" priority="16"/>
  </conditionalFormatting>
  <conditionalFormatting sqref="B31">
    <cfRule type="duplicateValues" dxfId="24" priority="14"/>
    <cfRule type="duplicateValues" dxfId="23" priority="15"/>
  </conditionalFormatting>
  <conditionalFormatting sqref="B32">
    <cfRule type="duplicateValues" dxfId="22" priority="12"/>
  </conditionalFormatting>
  <conditionalFormatting sqref="B32">
    <cfRule type="duplicateValues" dxfId="21" priority="10"/>
    <cfRule type="duplicateValues" dxfId="20" priority="11"/>
  </conditionalFormatting>
  <conditionalFormatting sqref="B32">
    <cfRule type="duplicateValues" dxfId="19" priority="9"/>
  </conditionalFormatting>
  <conditionalFormatting sqref="B33">
    <cfRule type="duplicateValues" dxfId="18" priority="8"/>
  </conditionalFormatting>
  <conditionalFormatting sqref="B33">
    <cfRule type="duplicateValues" dxfId="17" priority="6"/>
    <cfRule type="duplicateValues" dxfId="16" priority="7"/>
  </conditionalFormatting>
  <conditionalFormatting sqref="B33">
    <cfRule type="duplicateValues" dxfId="15" priority="5"/>
  </conditionalFormatting>
  <conditionalFormatting sqref="B36">
    <cfRule type="duplicateValues" dxfId="14" priority="158"/>
  </conditionalFormatting>
  <conditionalFormatting sqref="B36">
    <cfRule type="duplicateValues" dxfId="13" priority="159"/>
    <cfRule type="duplicateValues" dxfId="12" priority="160"/>
  </conditionalFormatting>
  <conditionalFormatting sqref="B34">
    <cfRule type="duplicateValues" dxfId="11" priority="161"/>
  </conditionalFormatting>
  <conditionalFormatting sqref="B34">
    <cfRule type="duplicateValues" dxfId="10" priority="162"/>
    <cfRule type="duplicateValues" dxfId="9" priority="163"/>
  </conditionalFormatting>
  <conditionalFormatting sqref="B35">
    <cfRule type="duplicateValues" dxfId="8" priority="10027"/>
  </conditionalFormatting>
  <conditionalFormatting sqref="B35">
    <cfRule type="duplicateValues" dxfId="7" priority="10030" stopIfTrue="1"/>
  </conditionalFormatting>
  <conditionalFormatting sqref="B31">
    <cfRule type="duplicateValues" dxfId="6" priority="10031" stopIfTrue="1"/>
  </conditionalFormatting>
  <conditionalFormatting sqref="B30">
    <cfRule type="duplicateValues" dxfId="5" priority="10032"/>
  </conditionalFormatting>
  <conditionalFormatting sqref="B30">
    <cfRule type="duplicateValues" dxfId="4" priority="10033" stopIfTrue="1"/>
  </conditionalFormatting>
  <conditionalFormatting sqref="B29">
    <cfRule type="duplicateValues" dxfId="3" priority="10034"/>
  </conditionalFormatting>
  <conditionalFormatting sqref="B29">
    <cfRule type="duplicateValues" dxfId="2" priority="10035" stopIfTrue="1"/>
  </conditionalFormatting>
  <conditionalFormatting sqref="B20">
    <cfRule type="duplicateValues" dxfId="1" priority="10036" stopIfTrue="1"/>
  </conditionalFormatting>
  <conditionalFormatting sqref="B16">
    <cfRule type="duplicateValues" dxfId="0" priority="10037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49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2014-11-17T08:36:38Z</dcterms:modified>
</cp:coreProperties>
</file>